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UPHIN\Poles_DIR$\DIR3-Ressources financieres materielles\0600-DAEFLH\Achat\HA\200 - CJA 2\CONSULT ET MP\HOTELLERIE\Z. GHBA VAISSELLES\"/>
    </mc:Choice>
  </mc:AlternateContent>
  <bookViews>
    <workbookView xWindow="240" yWindow="135" windowWidth="19320" windowHeight="5715"/>
  </bookViews>
  <sheets>
    <sheet name="BPU LOT 2" sheetId="1" r:id="rId1"/>
    <sheet name="CRT LOT 2" sheetId="5" r:id="rId2"/>
    <sheet name="CRLCE LOT 2" sheetId="4" r:id="rId3"/>
    <sheet name="DQE LOT 2" sheetId="2" r:id="rId4"/>
  </sheets>
  <calcPr calcId="162913"/>
</workbook>
</file>

<file path=xl/calcChain.xml><?xml version="1.0" encoding="utf-8"?>
<calcChain xmlns="http://schemas.openxmlformats.org/spreadsheetml/2006/main">
  <c r="F102" i="2" l="1"/>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E102" i="5"/>
  <c r="E101" i="5"/>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I102" i="2" l="1"/>
  <c r="H102" i="2"/>
  <c r="G102" i="2"/>
  <c r="E102" i="2"/>
  <c r="D102" i="2"/>
  <c r="C102" i="2"/>
  <c r="B102" i="2"/>
  <c r="A102" i="2"/>
  <c r="I101" i="2"/>
  <c r="H101" i="2"/>
  <c r="G101" i="2"/>
  <c r="E101" i="2"/>
  <c r="D101" i="2"/>
  <c r="C101" i="2"/>
  <c r="B101" i="2"/>
  <c r="A101" i="2"/>
  <c r="I100" i="2"/>
  <c r="H100" i="2"/>
  <c r="G100" i="2"/>
  <c r="E100" i="2"/>
  <c r="D100" i="2"/>
  <c r="C100" i="2"/>
  <c r="B100" i="2"/>
  <c r="A100" i="2"/>
  <c r="I99" i="2"/>
  <c r="H99" i="2"/>
  <c r="G99" i="2"/>
  <c r="E99" i="2"/>
  <c r="D99" i="2"/>
  <c r="C99" i="2"/>
  <c r="B99" i="2"/>
  <c r="A99" i="2"/>
  <c r="I98" i="2"/>
  <c r="H98" i="2"/>
  <c r="G98" i="2"/>
  <c r="E98" i="2"/>
  <c r="D98" i="2"/>
  <c r="C98" i="2"/>
  <c r="B98" i="2"/>
  <c r="A98" i="2"/>
  <c r="I97" i="2"/>
  <c r="H97" i="2"/>
  <c r="G97" i="2"/>
  <c r="E97" i="2"/>
  <c r="D97" i="2"/>
  <c r="C97" i="2"/>
  <c r="B97" i="2"/>
  <c r="A97" i="2"/>
  <c r="I96" i="2"/>
  <c r="H96" i="2"/>
  <c r="G96" i="2"/>
  <c r="E96" i="2"/>
  <c r="D96" i="2"/>
  <c r="C96" i="2"/>
  <c r="B96" i="2"/>
  <c r="A96" i="2"/>
  <c r="L86" i="1" l="1"/>
  <c r="N102" i="5" l="1"/>
  <c r="M102" i="5"/>
  <c r="F102" i="5"/>
  <c r="D102" i="5"/>
  <c r="C102" i="5"/>
  <c r="B102" i="5"/>
  <c r="A102" i="5"/>
  <c r="N101" i="5"/>
  <c r="M101" i="5"/>
  <c r="F101" i="5"/>
  <c r="D101" i="5"/>
  <c r="C101" i="5"/>
  <c r="B101" i="5"/>
  <c r="A101" i="5"/>
  <c r="N100" i="5"/>
  <c r="M100" i="5"/>
  <c r="F100" i="5"/>
  <c r="D100" i="5"/>
  <c r="C100" i="5"/>
  <c r="B100" i="5"/>
  <c r="A100" i="5"/>
  <c r="N99" i="5"/>
  <c r="M99" i="5"/>
  <c r="F99" i="5"/>
  <c r="D99" i="5"/>
  <c r="C99" i="5"/>
  <c r="B99" i="5"/>
  <c r="A99" i="5"/>
  <c r="N98" i="5"/>
  <c r="M98" i="5"/>
  <c r="F98" i="5"/>
  <c r="D98" i="5"/>
  <c r="C98" i="5"/>
  <c r="B98" i="5"/>
  <c r="A98" i="5"/>
  <c r="N97" i="5"/>
  <c r="M97" i="5"/>
  <c r="F97" i="5"/>
  <c r="D97" i="5"/>
  <c r="C97" i="5"/>
  <c r="B97" i="5"/>
  <c r="A97" i="5"/>
  <c r="N96" i="5"/>
  <c r="M96" i="5"/>
  <c r="F96" i="5"/>
  <c r="D96" i="5"/>
  <c r="C96" i="5"/>
  <c r="B96" i="5"/>
  <c r="A96" i="5"/>
  <c r="L99" i="1" l="1"/>
  <c r="Q99" i="1" s="1"/>
  <c r="P99" i="1"/>
  <c r="L100" i="1"/>
  <c r="Q100" i="1" s="1"/>
  <c r="P100" i="1"/>
  <c r="L101" i="1"/>
  <c r="Q101" i="1" s="1"/>
  <c r="P101" i="1"/>
  <c r="L102" i="1"/>
  <c r="Q102" i="1" s="1"/>
  <c r="P102" i="1"/>
  <c r="L103" i="1"/>
  <c r="Q103" i="1" s="1"/>
  <c r="P103" i="1"/>
  <c r="L104" i="1"/>
  <c r="Q104" i="1" s="1"/>
  <c r="P104" i="1"/>
  <c r="L105" i="1"/>
  <c r="Q105" i="1" s="1"/>
  <c r="P105" i="1"/>
  <c r="I95" i="2" l="1"/>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C95" i="2"/>
  <c r="B95" i="2"/>
  <c r="A95" i="2"/>
  <c r="C94" i="2"/>
  <c r="B94" i="2"/>
  <c r="A94" i="2"/>
  <c r="C93" i="2"/>
  <c r="B93" i="2"/>
  <c r="A93" i="2"/>
  <c r="C92" i="2"/>
  <c r="B92" i="2"/>
  <c r="A92" i="2"/>
  <c r="C91" i="2"/>
  <c r="B91" i="2"/>
  <c r="A91" i="2"/>
  <c r="C90" i="2"/>
  <c r="B90" i="2"/>
  <c r="A90" i="2"/>
  <c r="C89" i="2"/>
  <c r="B89" i="2"/>
  <c r="A89" i="2"/>
  <c r="C88" i="2"/>
  <c r="B88" i="2"/>
  <c r="A88" i="2"/>
  <c r="C87" i="2"/>
  <c r="B87" i="2"/>
  <c r="A87" i="2"/>
  <c r="C86" i="2"/>
  <c r="B86" i="2"/>
  <c r="A86" i="2"/>
  <c r="C85" i="2"/>
  <c r="B85" i="2"/>
  <c r="A85" i="2"/>
  <c r="C84" i="2"/>
  <c r="B84" i="2"/>
  <c r="A84" i="2"/>
  <c r="C83" i="2"/>
  <c r="B83" i="2"/>
  <c r="A83" i="2"/>
  <c r="C82" i="2"/>
  <c r="B82" i="2"/>
  <c r="A82" i="2"/>
  <c r="C81" i="2"/>
  <c r="B81" i="2"/>
  <c r="A81" i="2"/>
  <c r="C80" i="2"/>
  <c r="B80" i="2"/>
  <c r="A80" i="2"/>
  <c r="C79" i="2"/>
  <c r="B79" i="2"/>
  <c r="A79" i="2"/>
  <c r="C78" i="2"/>
  <c r="B78" i="2"/>
  <c r="A78" i="2"/>
  <c r="C77" i="2"/>
  <c r="B77" i="2"/>
  <c r="A77" i="2"/>
  <c r="C76" i="2"/>
  <c r="B76" i="2"/>
  <c r="A76" i="2"/>
  <c r="C75" i="2"/>
  <c r="B75" i="2"/>
  <c r="A75" i="2"/>
  <c r="C74" i="2"/>
  <c r="B74" i="2"/>
  <c r="A74" i="2"/>
  <c r="C73" i="2"/>
  <c r="B73" i="2"/>
  <c r="A73" i="2"/>
  <c r="C72" i="2"/>
  <c r="B72" i="2"/>
  <c r="A72" i="2"/>
  <c r="C71" i="2"/>
  <c r="B71" i="2"/>
  <c r="A71" i="2"/>
  <c r="C70" i="2"/>
  <c r="B70" i="2"/>
  <c r="A70" i="2"/>
  <c r="C69" i="2"/>
  <c r="B69" i="2"/>
  <c r="A69" i="2"/>
  <c r="C68" i="2"/>
  <c r="B68" i="2"/>
  <c r="A68" i="2"/>
  <c r="C67" i="2"/>
  <c r="B67" i="2"/>
  <c r="A67" i="2"/>
  <c r="C66" i="2"/>
  <c r="B66" i="2"/>
  <c r="A66" i="2"/>
  <c r="C65" i="2"/>
  <c r="B65" i="2"/>
  <c r="A65" i="2"/>
  <c r="C64" i="2"/>
  <c r="B64" i="2"/>
  <c r="A64" i="2"/>
  <c r="C63" i="2"/>
  <c r="B63" i="2"/>
  <c r="A63" i="2"/>
  <c r="C62" i="2"/>
  <c r="B62" i="2"/>
  <c r="A62" i="2"/>
  <c r="C61" i="2"/>
  <c r="B61" i="2"/>
  <c r="A61" i="2"/>
  <c r="C60" i="2"/>
  <c r="B60" i="2"/>
  <c r="A60" i="2"/>
  <c r="C59" i="2"/>
  <c r="B59" i="2"/>
  <c r="A59" i="2"/>
  <c r="C58" i="2"/>
  <c r="B58" i="2"/>
  <c r="A58" i="2"/>
  <c r="C57" i="2"/>
  <c r="B57" i="2"/>
  <c r="A57" i="2"/>
  <c r="C56" i="2"/>
  <c r="B56" i="2"/>
  <c r="A56" i="2"/>
  <c r="C55" i="2"/>
  <c r="B55" i="2"/>
  <c r="A55" i="2"/>
  <c r="C54" i="2"/>
  <c r="B54" i="2"/>
  <c r="A54" i="2"/>
  <c r="C53" i="2"/>
  <c r="B53" i="2"/>
  <c r="A53" i="2"/>
  <c r="C52" i="2"/>
  <c r="B52" i="2"/>
  <c r="A52" i="2"/>
  <c r="C51" i="2"/>
  <c r="B51" i="2"/>
  <c r="A51" i="2"/>
  <c r="C50" i="2"/>
  <c r="B50" i="2"/>
  <c r="A50" i="2"/>
  <c r="C49" i="2"/>
  <c r="B49" i="2"/>
  <c r="A49" i="2"/>
  <c r="C48" i="2"/>
  <c r="B48" i="2"/>
  <c r="A48" i="2"/>
  <c r="C47" i="2"/>
  <c r="B47" i="2"/>
  <c r="A47" i="2"/>
  <c r="C46" i="2"/>
  <c r="B46" i="2"/>
  <c r="A46" i="2"/>
  <c r="C45" i="2"/>
  <c r="B45" i="2"/>
  <c r="A45" i="2"/>
  <c r="C44" i="2"/>
  <c r="B44" i="2"/>
  <c r="A44" i="2"/>
  <c r="C43" i="2"/>
  <c r="B43" i="2"/>
  <c r="A43" i="2"/>
  <c r="C42" i="2"/>
  <c r="B42" i="2"/>
  <c r="A42" i="2"/>
  <c r="C41" i="2"/>
  <c r="B41" i="2"/>
  <c r="A41" i="2"/>
  <c r="C40" i="2"/>
  <c r="B40" i="2"/>
  <c r="A40" i="2"/>
  <c r="C39" i="2"/>
  <c r="B39" i="2"/>
  <c r="A39" i="2"/>
  <c r="C38" i="2"/>
  <c r="B38" i="2"/>
  <c r="A38" i="2"/>
  <c r="C37" i="2"/>
  <c r="B37" i="2"/>
  <c r="A37" i="2"/>
  <c r="C36" i="2"/>
  <c r="B36" i="2"/>
  <c r="A36" i="2"/>
  <c r="C35" i="2"/>
  <c r="B35" i="2"/>
  <c r="A35" i="2"/>
  <c r="C34" i="2"/>
  <c r="B34" i="2"/>
  <c r="A34" i="2"/>
  <c r="C33" i="2"/>
  <c r="B33" i="2"/>
  <c r="A33" i="2"/>
  <c r="C32" i="2"/>
  <c r="B32" i="2"/>
  <c r="A32" i="2"/>
  <c r="C31" i="2"/>
  <c r="B31" i="2"/>
  <c r="A31" i="2"/>
  <c r="C30" i="2"/>
  <c r="B30" i="2"/>
  <c r="A30" i="2"/>
  <c r="C29" i="2"/>
  <c r="B29" i="2"/>
  <c r="A29" i="2"/>
  <c r="C28" i="2"/>
  <c r="B28" i="2"/>
  <c r="A28" i="2"/>
  <c r="C27" i="2"/>
  <c r="B27" i="2"/>
  <c r="A27" i="2"/>
  <c r="C26" i="2"/>
  <c r="B26" i="2"/>
  <c r="A26" i="2"/>
  <c r="C25" i="2"/>
  <c r="B25" i="2"/>
  <c r="A25" i="2"/>
  <c r="C24" i="2"/>
  <c r="B24" i="2"/>
  <c r="A24" i="2"/>
  <c r="C23" i="2"/>
  <c r="B23" i="2"/>
  <c r="A23" i="2"/>
  <c r="C22" i="2"/>
  <c r="B22" i="2"/>
  <c r="A22" i="2"/>
  <c r="C21" i="2"/>
  <c r="B21" i="2"/>
  <c r="A21" i="2"/>
  <c r="C20" i="2"/>
  <c r="B20" i="2"/>
  <c r="A20" i="2"/>
  <c r="C19" i="2"/>
  <c r="B19" i="2"/>
  <c r="A19" i="2"/>
  <c r="C18" i="2"/>
  <c r="B18" i="2"/>
  <c r="A18" i="2"/>
  <c r="C17" i="2"/>
  <c r="B17" i="2"/>
  <c r="A17" i="2"/>
  <c r="C16" i="2"/>
  <c r="B16" i="2"/>
  <c r="A16" i="2"/>
  <c r="C15" i="2"/>
  <c r="B15" i="2"/>
  <c r="A15" i="2"/>
  <c r="C14" i="2"/>
  <c r="B14" i="2"/>
  <c r="A14" i="2"/>
  <c r="C13" i="2"/>
  <c r="B13" i="2"/>
  <c r="A13" i="2"/>
  <c r="C12" i="2"/>
  <c r="B12" i="2"/>
  <c r="A12" i="2"/>
  <c r="N95" i="5"/>
  <c r="N94" i="5"/>
  <c r="N93" i="5"/>
  <c r="N92" i="5"/>
  <c r="N91" i="5"/>
  <c r="N90" i="5"/>
  <c r="N89" i="5"/>
  <c r="N88" i="5"/>
  <c r="N87" i="5"/>
  <c r="N86" i="5"/>
  <c r="N85" i="5"/>
  <c r="N84" i="5"/>
  <c r="N83" i="5"/>
  <c r="N82" i="5"/>
  <c r="N81" i="5"/>
  <c r="N80" i="5"/>
  <c r="N79" i="5"/>
  <c r="N78" i="5"/>
  <c r="N77" i="5"/>
  <c r="N76" i="5"/>
  <c r="N75" i="5"/>
  <c r="N74" i="5"/>
  <c r="N73" i="5"/>
  <c r="N72" i="5"/>
  <c r="N71" i="5"/>
  <c r="N70" i="5"/>
  <c r="N69" i="5"/>
  <c r="N68" i="5"/>
  <c r="N67" i="5"/>
  <c r="N66" i="5"/>
  <c r="N65"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N16" i="5"/>
  <c r="N15" i="5"/>
  <c r="M95" i="5"/>
  <c r="F95" i="5"/>
  <c r="D95" i="5"/>
  <c r="C95" i="5"/>
  <c r="B95" i="5"/>
  <c r="A95" i="5"/>
  <c r="M94" i="5"/>
  <c r="F94" i="5"/>
  <c r="D94" i="5"/>
  <c r="C94" i="5"/>
  <c r="B94" i="5"/>
  <c r="A94" i="5"/>
  <c r="M93" i="5"/>
  <c r="F93" i="5"/>
  <c r="D93" i="5"/>
  <c r="C93" i="5"/>
  <c r="B93" i="5"/>
  <c r="A93" i="5"/>
  <c r="M92" i="5"/>
  <c r="F92" i="5"/>
  <c r="D92" i="5"/>
  <c r="C92" i="5"/>
  <c r="B92" i="5"/>
  <c r="A92" i="5"/>
  <c r="M91" i="5"/>
  <c r="F91" i="5"/>
  <c r="D91" i="5"/>
  <c r="C91" i="5"/>
  <c r="B91" i="5"/>
  <c r="A91" i="5"/>
  <c r="M90" i="5"/>
  <c r="F90" i="5"/>
  <c r="D90" i="5"/>
  <c r="C90" i="5"/>
  <c r="B90" i="5"/>
  <c r="A90" i="5"/>
  <c r="M89" i="5"/>
  <c r="F89" i="5"/>
  <c r="D89" i="5"/>
  <c r="C89" i="5"/>
  <c r="B89" i="5"/>
  <c r="A89" i="5"/>
  <c r="M88" i="5"/>
  <c r="F88" i="5"/>
  <c r="D88" i="5"/>
  <c r="C88" i="5"/>
  <c r="B88" i="5"/>
  <c r="A88" i="5"/>
  <c r="M87" i="5"/>
  <c r="F87" i="5"/>
  <c r="D87" i="5"/>
  <c r="C87" i="5"/>
  <c r="B87" i="5"/>
  <c r="A87" i="5"/>
  <c r="M86" i="5"/>
  <c r="F86" i="5"/>
  <c r="D86" i="5"/>
  <c r="C86" i="5"/>
  <c r="B86" i="5"/>
  <c r="A86" i="5"/>
  <c r="M85" i="5"/>
  <c r="F85" i="5"/>
  <c r="D85" i="5"/>
  <c r="C85" i="5"/>
  <c r="B85" i="5"/>
  <c r="A85" i="5"/>
  <c r="M84" i="5"/>
  <c r="F84" i="5"/>
  <c r="D84" i="5"/>
  <c r="C84" i="5"/>
  <c r="B84" i="5"/>
  <c r="A84" i="5"/>
  <c r="M83" i="5"/>
  <c r="F83" i="5"/>
  <c r="D83" i="5"/>
  <c r="C83" i="5"/>
  <c r="B83" i="5"/>
  <c r="A83" i="5"/>
  <c r="M82" i="5"/>
  <c r="F82" i="5"/>
  <c r="D82" i="5"/>
  <c r="C82" i="5"/>
  <c r="B82" i="5"/>
  <c r="A82" i="5"/>
  <c r="M81" i="5"/>
  <c r="F81" i="5"/>
  <c r="D81" i="5"/>
  <c r="C81" i="5"/>
  <c r="B81" i="5"/>
  <c r="A81" i="5"/>
  <c r="M80" i="5"/>
  <c r="F80" i="5"/>
  <c r="D80" i="5"/>
  <c r="C80" i="5"/>
  <c r="B80" i="5"/>
  <c r="A80" i="5"/>
  <c r="M79" i="5"/>
  <c r="F79" i="5"/>
  <c r="D79" i="5"/>
  <c r="C79" i="5"/>
  <c r="B79" i="5"/>
  <c r="A79" i="5"/>
  <c r="M78" i="5"/>
  <c r="F78" i="5"/>
  <c r="D78" i="5"/>
  <c r="C78" i="5"/>
  <c r="B78" i="5"/>
  <c r="A78" i="5"/>
  <c r="M77" i="5"/>
  <c r="F77" i="5"/>
  <c r="D77" i="5"/>
  <c r="C77" i="5"/>
  <c r="B77" i="5"/>
  <c r="A77" i="5"/>
  <c r="M76" i="5"/>
  <c r="F76" i="5"/>
  <c r="D76" i="5"/>
  <c r="C76" i="5"/>
  <c r="B76" i="5"/>
  <c r="A76" i="5"/>
  <c r="M75" i="5"/>
  <c r="F75" i="5"/>
  <c r="D75" i="5"/>
  <c r="C75" i="5"/>
  <c r="B75" i="5"/>
  <c r="A75" i="5"/>
  <c r="M74" i="5"/>
  <c r="F74" i="5"/>
  <c r="D74" i="5"/>
  <c r="C74" i="5"/>
  <c r="B74" i="5"/>
  <c r="A74" i="5"/>
  <c r="M73" i="5"/>
  <c r="F73" i="5"/>
  <c r="D73" i="5"/>
  <c r="C73" i="5"/>
  <c r="B73" i="5"/>
  <c r="A73" i="5"/>
  <c r="M72" i="5"/>
  <c r="F72" i="5"/>
  <c r="D72" i="5"/>
  <c r="C72" i="5"/>
  <c r="B72" i="5"/>
  <c r="A72" i="5"/>
  <c r="M71" i="5"/>
  <c r="F71" i="5"/>
  <c r="D71" i="5"/>
  <c r="C71" i="5"/>
  <c r="B71" i="5"/>
  <c r="A71" i="5"/>
  <c r="M70" i="5"/>
  <c r="F70" i="5"/>
  <c r="D70" i="5"/>
  <c r="C70" i="5"/>
  <c r="B70" i="5"/>
  <c r="A70" i="5"/>
  <c r="M69" i="5"/>
  <c r="F69" i="5"/>
  <c r="D69" i="5"/>
  <c r="C69" i="5"/>
  <c r="B69" i="5"/>
  <c r="A69" i="5"/>
  <c r="M68" i="5"/>
  <c r="F68" i="5"/>
  <c r="D68" i="5"/>
  <c r="C68" i="5"/>
  <c r="B68" i="5"/>
  <c r="A68" i="5"/>
  <c r="M67" i="5"/>
  <c r="F67" i="5"/>
  <c r="D67" i="5"/>
  <c r="C67" i="5"/>
  <c r="B67" i="5"/>
  <c r="A67" i="5"/>
  <c r="M66" i="5"/>
  <c r="F66" i="5"/>
  <c r="D66" i="5"/>
  <c r="C66" i="5"/>
  <c r="B66" i="5"/>
  <c r="A66" i="5"/>
  <c r="M65" i="5"/>
  <c r="F65" i="5"/>
  <c r="D65" i="5"/>
  <c r="C65" i="5"/>
  <c r="B65" i="5"/>
  <c r="A65" i="5"/>
  <c r="M64" i="5"/>
  <c r="F64" i="5"/>
  <c r="D64" i="5"/>
  <c r="C64" i="5"/>
  <c r="B64" i="5"/>
  <c r="A64" i="5"/>
  <c r="N14" i="5"/>
  <c r="N13" i="5"/>
  <c r="N12" i="5"/>
  <c r="M63" i="5"/>
  <c r="M62" i="5"/>
  <c r="M61" i="5"/>
  <c r="M60" i="5"/>
  <c r="M59" i="5"/>
  <c r="M58" i="5"/>
  <c r="M57" i="5"/>
  <c r="M56" i="5"/>
  <c r="M55" i="5"/>
  <c r="M54" i="5"/>
  <c r="M53" i="5"/>
  <c r="M52" i="5"/>
  <c r="M51" i="5"/>
  <c r="M50" i="5"/>
  <c r="M49" i="5"/>
  <c r="M48" i="5"/>
  <c r="M47" i="5"/>
  <c r="M46" i="5"/>
  <c r="M45" i="5"/>
  <c r="M44" i="5"/>
  <c r="M43" i="5"/>
  <c r="M42" i="5"/>
  <c r="M41" i="5"/>
  <c r="M40" i="5"/>
  <c r="M39" i="5"/>
  <c r="M38" i="5"/>
  <c r="M37" i="5"/>
  <c r="M36" i="5"/>
  <c r="M35" i="5"/>
  <c r="M34" i="5"/>
  <c r="M33" i="5"/>
  <c r="M32" i="5"/>
  <c r="M31" i="5"/>
  <c r="M30" i="5"/>
  <c r="M29" i="5"/>
  <c r="M28" i="5"/>
  <c r="M27" i="5"/>
  <c r="M26" i="5"/>
  <c r="M25" i="5"/>
  <c r="M24" i="5"/>
  <c r="M23" i="5"/>
  <c r="M22" i="5"/>
  <c r="M21" i="5"/>
  <c r="M20" i="5"/>
  <c r="M19" i="5"/>
  <c r="M18" i="5"/>
  <c r="M17" i="5"/>
  <c r="M16" i="5"/>
  <c r="M15" i="5"/>
  <c r="M14" i="5"/>
  <c r="M13" i="5"/>
  <c r="M12"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L98" i="1"/>
  <c r="Q98" i="1" s="1"/>
  <c r="L97" i="1"/>
  <c r="Q97" i="1" s="1"/>
  <c r="L96" i="1"/>
  <c r="Q96" i="1" s="1"/>
  <c r="L95" i="1"/>
  <c r="Q95" i="1" s="1"/>
  <c r="L94" i="1"/>
  <c r="Q94" i="1" s="1"/>
  <c r="L93" i="1"/>
  <c r="Q93" i="1" s="1"/>
  <c r="L92" i="1"/>
  <c r="Q92" i="1" s="1"/>
  <c r="L91" i="1"/>
  <c r="Q91" i="1" s="1"/>
  <c r="L90" i="1"/>
  <c r="Q90" i="1" s="1"/>
  <c r="L89" i="1"/>
  <c r="Q89" i="1" s="1"/>
  <c r="L88" i="1"/>
  <c r="Q88" i="1" s="1"/>
  <c r="L87" i="1"/>
  <c r="Q87" i="1" s="1"/>
  <c r="Q86" i="1"/>
  <c r="L85" i="1"/>
  <c r="Q85" i="1" s="1"/>
  <c r="L84" i="1"/>
  <c r="Q84" i="1" s="1"/>
  <c r="L83" i="1"/>
  <c r="Q83" i="1" s="1"/>
  <c r="L82" i="1"/>
  <c r="Q82" i="1" s="1"/>
  <c r="L81" i="1"/>
  <c r="Q81" i="1" s="1"/>
  <c r="L80" i="1"/>
  <c r="Q80" i="1" s="1"/>
  <c r="L79" i="1"/>
  <c r="Q79" i="1" s="1"/>
  <c r="L78" i="1"/>
  <c r="Q78" i="1" s="1"/>
  <c r="L77" i="1"/>
  <c r="Q77" i="1" s="1"/>
  <c r="L76" i="1"/>
  <c r="Q76" i="1" s="1"/>
  <c r="L75" i="1"/>
  <c r="Q75" i="1" s="1"/>
  <c r="L74" i="1"/>
  <c r="Q74" i="1" s="1"/>
  <c r="L73" i="1"/>
  <c r="Q73" i="1" s="1"/>
  <c r="L72" i="1"/>
  <c r="Q72" i="1" s="1"/>
  <c r="L71" i="1"/>
  <c r="Q71" i="1" s="1"/>
  <c r="L70" i="1"/>
  <c r="Q70" i="1" s="1"/>
  <c r="L69" i="1"/>
  <c r="Q69" i="1" s="1"/>
  <c r="L68" i="1"/>
  <c r="Q68" i="1" s="1"/>
  <c r="L67" i="1"/>
  <c r="Q67" i="1" s="1"/>
  <c r="L66" i="1"/>
  <c r="Q66" i="1" s="1"/>
  <c r="L65" i="1"/>
  <c r="Q65" i="1" s="1"/>
  <c r="L64" i="1"/>
  <c r="Q64" i="1" s="1"/>
  <c r="L63" i="1"/>
  <c r="Q63" i="1" s="1"/>
  <c r="L62" i="1"/>
  <c r="Q62" i="1" s="1"/>
  <c r="L61" i="1"/>
  <c r="Q61" i="1" s="1"/>
  <c r="L60" i="1"/>
  <c r="Q60" i="1" s="1"/>
  <c r="L59" i="1"/>
  <c r="Q59" i="1" s="1"/>
  <c r="L58" i="1"/>
  <c r="Q58" i="1" s="1"/>
  <c r="L57" i="1"/>
  <c r="Q57" i="1" s="1"/>
  <c r="L56" i="1"/>
  <c r="Q56" i="1" s="1"/>
  <c r="L55" i="1"/>
  <c r="Q55" i="1" s="1"/>
  <c r="L54" i="1"/>
  <c r="Q54" i="1" s="1"/>
  <c r="L53" i="1"/>
  <c r="Q53" i="1" s="1"/>
  <c r="L52" i="1"/>
  <c r="Q52" i="1" s="1"/>
  <c r="L51" i="1"/>
  <c r="Q51" i="1" s="1"/>
  <c r="L50" i="1"/>
  <c r="Q50" i="1" s="1"/>
  <c r="L49" i="1"/>
  <c r="Q49" i="1" s="1"/>
  <c r="L48" i="1"/>
  <c r="Q48" i="1" s="1"/>
  <c r="L47" i="1"/>
  <c r="Q47" i="1" s="1"/>
  <c r="L46" i="1"/>
  <c r="Q46" i="1" s="1"/>
  <c r="L45" i="1"/>
  <c r="Q45" i="1" s="1"/>
  <c r="L44" i="1"/>
  <c r="Q44" i="1" s="1"/>
  <c r="L43" i="1"/>
  <c r="Q43" i="1" s="1"/>
  <c r="L42" i="1"/>
  <c r="Q42" i="1" s="1"/>
  <c r="L41" i="1"/>
  <c r="Q41" i="1" s="1"/>
  <c r="L40" i="1"/>
  <c r="Q40" i="1" s="1"/>
  <c r="L37" i="1"/>
  <c r="Q37" i="1" s="1"/>
  <c r="L36" i="1"/>
  <c r="Q36" i="1" s="1"/>
  <c r="L35" i="1"/>
  <c r="Q35" i="1" s="1"/>
  <c r="L34" i="1"/>
  <c r="Q34" i="1" s="1"/>
  <c r="L33" i="1"/>
  <c r="Q33" i="1" s="1"/>
  <c r="L32" i="1"/>
  <c r="Q32" i="1" s="1"/>
  <c r="L31" i="1"/>
  <c r="Q31" i="1" s="1"/>
  <c r="L30" i="1"/>
  <c r="Q30" i="1" s="1"/>
  <c r="L29" i="1"/>
  <c r="Q29" i="1" s="1"/>
  <c r="L28" i="1"/>
  <c r="Q28" i="1" s="1"/>
  <c r="L27" i="1"/>
  <c r="Q27" i="1" s="1"/>
  <c r="L26" i="1"/>
  <c r="Q26" i="1" s="1"/>
  <c r="L25" i="1"/>
  <c r="Q25" i="1" s="1"/>
  <c r="L24" i="1"/>
  <c r="Q24" i="1" s="1"/>
  <c r="L23" i="1"/>
  <c r="Q23" i="1" s="1"/>
  <c r="L22" i="1"/>
  <c r="Q22" i="1" s="1"/>
  <c r="L21" i="1"/>
  <c r="Q21" i="1" s="1"/>
  <c r="L20" i="1"/>
  <c r="Q20" i="1" s="1"/>
  <c r="L19" i="1"/>
  <c r="Q19" i="1" s="1"/>
  <c r="I103" i="2" l="1"/>
  <c r="P14" i="1"/>
  <c r="C6" i="5" l="1"/>
  <c r="F11" i="5"/>
  <c r="C11" i="2"/>
  <c r="B11" i="2"/>
  <c r="A4" i="2"/>
  <c r="I11" i="2"/>
  <c r="N10" i="5"/>
  <c r="A11" i="5"/>
  <c r="B11"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L39" i="1"/>
  <c r="Q39" i="1" s="1"/>
  <c r="L38" i="1"/>
  <c r="Q38" i="1" s="1"/>
  <c r="A35" i="5"/>
  <c r="B35" i="5"/>
  <c r="C35" i="5"/>
  <c r="M11" i="5"/>
  <c r="C11" i="5"/>
  <c r="L15" i="1"/>
  <c r="Q15" i="1" s="1"/>
  <c r="B13" i="5"/>
  <c r="C13" i="5"/>
  <c r="B14" i="5"/>
  <c r="C14" i="5"/>
  <c r="B15" i="5"/>
  <c r="C15" i="5"/>
  <c r="B16" i="5"/>
  <c r="C16" i="5"/>
  <c r="B17" i="5"/>
  <c r="C17" i="5"/>
  <c r="B18" i="5"/>
  <c r="C18" i="5"/>
  <c r="B19" i="5"/>
  <c r="C19" i="5"/>
  <c r="B20" i="5"/>
  <c r="C20" i="5"/>
  <c r="B21" i="5"/>
  <c r="C21" i="5"/>
  <c r="B22" i="5"/>
  <c r="C22" i="5"/>
  <c r="B23" i="5"/>
  <c r="C23" i="5"/>
  <c r="B24" i="5"/>
  <c r="C24" i="5"/>
  <c r="B25" i="5"/>
  <c r="C25" i="5"/>
  <c r="B26" i="5"/>
  <c r="C26" i="5"/>
  <c r="B27" i="5"/>
  <c r="C27" i="5"/>
  <c r="B28" i="5"/>
  <c r="C28" i="5"/>
  <c r="B29" i="5"/>
  <c r="C29" i="5"/>
  <c r="B30" i="5"/>
  <c r="C30" i="5"/>
  <c r="B31" i="5"/>
  <c r="C31" i="5"/>
  <c r="B32" i="5"/>
  <c r="C32" i="5"/>
  <c r="B33" i="5"/>
  <c r="C33" i="5"/>
  <c r="B34" i="5"/>
  <c r="C34" i="5"/>
  <c r="A13" i="5"/>
  <c r="A14" i="5"/>
  <c r="A15" i="5"/>
  <c r="A16" i="5"/>
  <c r="A17" i="5"/>
  <c r="A18" i="5"/>
  <c r="A19" i="5"/>
  <c r="A20" i="5"/>
  <c r="A21" i="5"/>
  <c r="A22" i="5"/>
  <c r="A23" i="5"/>
  <c r="A24" i="5"/>
  <c r="A25" i="5"/>
  <c r="A26" i="5"/>
  <c r="A27" i="5"/>
  <c r="A28" i="5"/>
  <c r="A29" i="5"/>
  <c r="A30" i="5"/>
  <c r="A31" i="5"/>
  <c r="A32" i="5"/>
  <c r="A33" i="5"/>
  <c r="A34" i="5"/>
  <c r="C12" i="5"/>
  <c r="B12" i="5"/>
  <c r="A12" i="5"/>
  <c r="C10" i="5"/>
  <c r="N11" i="5"/>
  <c r="B10" i="5"/>
  <c r="A10" i="5"/>
  <c r="A2" i="5"/>
  <c r="L14" i="1"/>
  <c r="Q14" i="1" s="1"/>
  <c r="L18" i="1"/>
  <c r="Q18" i="1" s="1"/>
  <c r="L17" i="1"/>
  <c r="Q17" i="1" s="1"/>
  <c r="L16" i="1"/>
  <c r="Q16" i="1" s="1"/>
  <c r="C6" i="2"/>
  <c r="C5" i="4"/>
  <c r="A2" i="4"/>
  <c r="H11" i="2"/>
  <c r="G11" i="2"/>
  <c r="E11" i="2"/>
  <c r="D11" i="2"/>
  <c r="A11" i="2"/>
</calcChain>
</file>

<file path=xl/sharedStrings.xml><?xml version="1.0" encoding="utf-8"?>
<sst xmlns="http://schemas.openxmlformats.org/spreadsheetml/2006/main" count="561" uniqueCount="400">
  <si>
    <t>N° Ligne</t>
  </si>
  <si>
    <t>Quantité annuelle prévisionnelle non contractuelle</t>
  </si>
  <si>
    <t>UNITE DE QUANTIFICATION</t>
  </si>
  <si>
    <t>TVA %</t>
  </si>
  <si>
    <t>Votre Réf.</t>
  </si>
  <si>
    <t>Désignation Produit proposé</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</si>
  <si>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</si>
  <si>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</si>
  <si>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</si>
  <si>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</si>
  <si>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</si>
  <si>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</si>
  <si>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</si>
  <si>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</si>
  <si>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</si>
  <si>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</si>
  <si>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</si>
  <si>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</si>
  <si>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</si>
  <si>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</si>
  <si>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</si>
  <si>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</si>
  <si>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</si>
  <si>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</si>
  <si>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</si>
  <si>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</si>
  <si>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</si>
  <si>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</si>
  <si>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</si>
  <si>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 xml:space="preserve">Economie circulaire </t>
  </si>
  <si>
    <t>Indiquez les délais de traitement moyens en cas d'une procédure de reprise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</si>
  <si>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</si>
  <si>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</si>
  <si>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</si>
  <si>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</si>
  <si>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</si>
  <si>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</si>
  <si>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</si>
  <si>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</si>
  <si>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</si>
  <si>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</si>
  <si>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</si>
  <si>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</si>
  <si>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Nom du produit et présentation succincte</t>
  </si>
  <si>
    <t>FOURNITURE DE VAISSELLES ET DE PETITS MATERIELS DE RESTAURATION</t>
  </si>
  <si>
    <t xml:space="preserve">Exemple </t>
  </si>
  <si>
    <t>unité, 1 couteau</t>
  </si>
  <si>
    <t>Couleur</t>
  </si>
  <si>
    <t>Composition</t>
  </si>
  <si>
    <t>BORDEREAU DES PRIX UNITAIRES</t>
  </si>
  <si>
    <t>CADRE DE REPONSE LOGISTIQUE COMMERCIALE ET ENVIRONNEMENTALE</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</si>
  <si>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</si>
  <si>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</si>
  <si>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</si>
  <si>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</si>
  <si>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</si>
  <si>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Remise sur catalogue en % consentie sur les articles non cités au BPU :       %</t>
  </si>
  <si>
    <t>Remise complémentaire pour commande à la palette :           %</t>
  </si>
  <si>
    <t>Prix unitaire* € HT 
(3)
(Prix à l’UQ*)</t>
  </si>
  <si>
    <t>Volume et/ou grammage proposé</t>
  </si>
  <si>
    <t>Prix en € HT au carton</t>
  </si>
  <si>
    <t>Prix en € TTC au carton</t>
  </si>
  <si>
    <t>% de matière recyclée présent dans le produit 
PRECISER LE %</t>
  </si>
  <si>
    <t>Détaillez votre colisage</t>
  </si>
  <si>
    <t>Se calcul automatiquement</t>
  </si>
  <si>
    <t>Saisie automatique</t>
  </si>
  <si>
    <t>Dimensions souhaitées</t>
  </si>
  <si>
    <t>Nombre unités / carton</t>
  </si>
  <si>
    <t>unité, 1 cloche</t>
  </si>
  <si>
    <t>unité, 1 cuillère</t>
  </si>
  <si>
    <t>unité, 1 couvercle</t>
  </si>
  <si>
    <r>
      <t>Désignation produit proposé avec ses principales caractéristiques
Précisez ici si le</t>
    </r>
    <r>
      <rPr>
        <b/>
        <u/>
        <sz val="8"/>
        <rFont val="Arial Narrow"/>
        <family val="2"/>
      </rPr>
      <t xml:space="preserve"> produit est vendu en lot</t>
    </r>
    <r>
      <rPr>
        <b/>
        <sz val="8"/>
        <rFont val="Arial Narrow"/>
        <family val="2"/>
      </rPr>
      <t>…</t>
    </r>
  </si>
  <si>
    <t>LOT  2 - ARTICLES DE CUISINE ET PETIT MATERIEL DE RESTAURATION</t>
  </si>
  <si>
    <t xml:space="preserve">Bac à couverts </t>
  </si>
  <si>
    <t>Accessoire pour casier de lavage
Polypropylène - 8 compartiments
Capacité d'environ 200 à 250 couverts</t>
  </si>
  <si>
    <t>Dimensions 
HAUTEUR 150 mm
LARGEUR 210 mm
LONGUEUR 430 mm</t>
  </si>
  <si>
    <t>Bac à couverts avec 4 compartiments avec couvercle en Polypropylène - Résistant au lave-vaisselle.</t>
  </si>
  <si>
    <t>Dimensions
HAUTEUR 90 mm
LARGEUR 300 mm
LONGUEUR 530 mm</t>
  </si>
  <si>
    <t>Bac de décongélation</t>
  </si>
  <si>
    <t>Bac rectangulaire plat de contenance de 8 L BLANC en Polyéthylène.
avec grille permettant de séparer les eaux de décongélation du produit à décongeler.
Emboitable et empilable avec couvercle.</t>
  </si>
  <si>
    <t>Dimensions : 490X335X80 MM</t>
  </si>
  <si>
    <t>BAC DE PRÉSENTATION POUR BUFFET</t>
  </si>
  <si>
    <t>GRES NOIR</t>
  </si>
  <si>
    <t>Dimensions 320X260 CM</t>
  </si>
  <si>
    <t xml:space="preserve">BAC GASTRONORMES  GN1/2 </t>
  </si>
  <si>
    <t>MELAMINE JAUNE</t>
  </si>
  <si>
    <t>Dimensions H 65mm</t>
  </si>
  <si>
    <t>MELAMINE NOIR</t>
  </si>
  <si>
    <t>MELAMINE ROUGE</t>
  </si>
  <si>
    <t xml:space="preserve">BAC GASTRONORMES GN 1/1 </t>
  </si>
  <si>
    <t>Bac gastronorme en copolyester fumé type "ALTO" ou équivalent. Résistent à des températures de -40°C à +76°C - Résistant au lave-vaisselle.
Sans bisphénol A</t>
  </si>
  <si>
    <t>Profondeur 15 CM - H 15 CM - 1,8 L</t>
  </si>
  <si>
    <t>BAC GASTRONORMES GN 1/4</t>
  </si>
  <si>
    <t>Bac copolyester GN1/4</t>
  </si>
  <si>
    <t>Dimensions 265x162 mm</t>
  </si>
  <si>
    <t xml:space="preserve">BAC GASTRONORMES GN1/4 </t>
  </si>
  <si>
    <t>BAC GASTRONORMES en inox</t>
  </si>
  <si>
    <t>Dimensions H65x265x162mm 1,7L</t>
  </si>
  <si>
    <t>BAC GASTRONORME GN 1/6</t>
  </si>
  <si>
    <t>BAC GASTRONORME PLEIN INOX - SANS ANSE. Empilage sans blocage</t>
  </si>
  <si>
    <t>PROFONDEUR 15 CM</t>
  </si>
  <si>
    <t>BAC RECTON GN 1/2 290 CL</t>
  </si>
  <si>
    <t>Céramique NOIR - Passe au four, micro-onde et bain-marie</t>
  </si>
  <si>
    <t>Dimensions 
LARGEUR 260 mm
LONGUEUR 320 mm</t>
  </si>
  <si>
    <t>Céramique ROUGE - Passe au four, micro-onde et bain-marie</t>
  </si>
  <si>
    <t xml:space="preserve">Casier de lavage 36 cases pour verre style "CAMPUS" ou équivalent </t>
  </si>
  <si>
    <t>Copolymère - 36 compartiments hexagonales + ou - 5 % pouvant contenir des verres d'un diamètre de 70 mm maximum,  ouvert permet un lavage et un séchage</t>
  </si>
  <si>
    <t>Dimensions 500*500 mm  HAUTEUR 92 MM environ</t>
  </si>
  <si>
    <t>Casier de lavage ouvert pour assiettes</t>
  </si>
  <si>
    <t>Polypropylène - Couleur gris - Permet de placer les assiettes ordinaires dans un sens et, dans l'autre sens, les assiettes creuses, bols et cloches. Séchage rapide et efficace. Les bols et assiettes sont solidement maintenus par des plots résistants.</t>
  </si>
  <si>
    <t>Dimensions 500 X 500 X 101 MM + ou - 5 %</t>
  </si>
  <si>
    <t xml:space="preserve">Casier de lavage ouvert grand plateau </t>
  </si>
  <si>
    <t>Polypropylène - Couleur gris - Permet de ranger les plateaux de service ou bien les plaques GN1/1
Capacité : 9 plateaux en position verticale</t>
  </si>
  <si>
    <t xml:space="preserve">Dimensions 500x500mm - HT.EXT.101MM </t>
  </si>
  <si>
    <t xml:space="preserve">CASSEROLE </t>
  </si>
  <si>
    <t>Acier inox 18/10 avec fond triple type "sandwich" - Compatible tous feux y compris induction - Poignée soft touch anti glisse</t>
  </si>
  <si>
    <t>Ø 16 cm - Capacité 1.5 L</t>
  </si>
  <si>
    <t>Ø 18 cm - Capacité 2 L</t>
  </si>
  <si>
    <t>Ø 20 cm - Capacité 2,5 L</t>
  </si>
  <si>
    <t>Acier inox - Compatible tous feux y compris induction</t>
  </si>
  <si>
    <t>Ø 16 cm - Capacité 1,6 L</t>
  </si>
  <si>
    <t>CLOCHE COPOLYESTER Ø.254</t>
  </si>
  <si>
    <t>Copolyester transparent - Pour assiette ø 230 à 250 mm - Tenue en température  +90°C
Passage au micro-ondes et lave-vaisselle.</t>
  </si>
  <si>
    <t xml:space="preserve">Ø.254 X H.65 MM </t>
  </si>
  <si>
    <t>CLOCHE COPOLYESTER Ø.270/280</t>
  </si>
  <si>
    <t>Copolyester transparent - Pour assiette ø 270 à 280 mm - Tenue en température  +90°C
Passage au micro-ondes et lave-vaisselle.</t>
  </si>
  <si>
    <t xml:space="preserve"> Ø.270/280 MM</t>
  </si>
  <si>
    <t>CLOCHE POLYAMIDE TRANSPARENTE Ø.234</t>
  </si>
  <si>
    <t>Polyamide transparent - Pour assiette Ø.230 mm.
Polymère transparent DE COLORIS VERTE OU BLEUE Résistant jusqu'a 150°C. Utilisation micro-ondes, four air pulsé, thermo-contact sur assiettes, convient au passage en tunnel de lavage</t>
  </si>
  <si>
    <t>Ø.234 MM HT 43 MM</t>
  </si>
  <si>
    <t xml:space="preserve">Corbeille à fruits </t>
  </si>
  <si>
    <t>CORBEILLE EN FIL MÉTAL LAQUÉ NOIRE</t>
  </si>
  <si>
    <t>Ø 31 HAUTEUR 14-16 cm environ</t>
  </si>
  <si>
    <t>Corbeille à pain</t>
  </si>
  <si>
    <t>Acier inox 18/10 effet CANNELE - Passage au lave vaisselle garantie</t>
  </si>
  <si>
    <t>Dimensions : 26*18 cm</t>
  </si>
  <si>
    <t xml:space="preserve">Corbeille à pain </t>
  </si>
  <si>
    <t>Corbeille à pain en POLYPROPYLENE</t>
  </si>
  <si>
    <t xml:space="preserve">Dimensions : 34*34CM H10CM </t>
  </si>
  <si>
    <t>Coupe œuf rondelles sur socle</t>
  </si>
  <si>
    <t>Socle en fonte d'aluminium
Fils en acier inoxydable</t>
  </si>
  <si>
    <t>Dimensions
LARGEUR 80 mm
LONGUEUR 135 mm</t>
  </si>
  <si>
    <t xml:space="preserve">COUTEAU A PAIN A SCIE </t>
  </si>
  <si>
    <t>Lame en inox - manche en polypropylène. Idéal pour couper du pain fréquemment - Garantie lave-vaisselle</t>
  </si>
  <si>
    <t>Lame 19 CM environ</t>
  </si>
  <si>
    <t>COUTEAU A PAIN A SCIE Bout rond</t>
  </si>
  <si>
    <t>Lame en inox - manche en polypropylène. Idéal pour couper du pain fréquemment et OBLIGATOIREMENT à bout rond - Garantie lave-vaisselle</t>
  </si>
  <si>
    <t xml:space="preserve">Couteau de cuisine </t>
  </si>
  <si>
    <t>Acier inoxydable avec manche ergonomique Type "ARCOS" ou équivalent</t>
  </si>
  <si>
    <t>Lame 20 CM environ</t>
  </si>
  <si>
    <t>Lame 25 CM environ</t>
  </si>
  <si>
    <t>Couteau de cuisine - Eminceur</t>
  </si>
  <si>
    <t>Lame en acier inoxydable - Type "MAFTER" ou équivalent</t>
  </si>
  <si>
    <t>Couteau office Lame 9 CM</t>
  </si>
  <si>
    <t>Lame INOX 90 mm Manche en polypropylène Passe au lave-vaisselle - Doit être léger</t>
  </si>
  <si>
    <t>Lame 9 cm environ</t>
  </si>
  <si>
    <t>Couteau office Lame 10 CM</t>
  </si>
  <si>
    <t>Lame INOX 100 mm Manche en polypropylène bleu si possible - Passe au lave-vaisselle - Doit être léger de Type "ARCOS" ou équivalent</t>
  </si>
  <si>
    <t>Lame 10 cm environ</t>
  </si>
  <si>
    <t>Couteau office Lame 11 CM</t>
  </si>
  <si>
    <t>Lame INOX 110 mm Résiste au lave vaisselle</t>
  </si>
  <si>
    <t>Lame 11cm environ</t>
  </si>
  <si>
    <t xml:space="preserve">Couvercle BAC GASTRONORMES GN 1/1 </t>
  </si>
  <si>
    <t>-</t>
  </si>
  <si>
    <t>Couvercle copolyester GN1/4</t>
  </si>
  <si>
    <t>Couvercle GN 1/6 inox</t>
  </si>
  <si>
    <t>Couvercle casserole</t>
  </si>
  <si>
    <t>En acier inoxydable épais Type "EXCELLENCE" ou équivalent - Poignet « froides » en tube d'acier inoxydable - Préhension sans risque de brûlure</t>
  </si>
  <si>
    <t>Ø 32 CM</t>
  </si>
  <si>
    <t xml:space="preserve">Cuillère à ragout </t>
  </si>
  <si>
    <t>En acier inoxydable extra fort monobloc - Large crochet de suspension et Long manche protégeant de la chaleur - cuillère de côté</t>
  </si>
  <si>
    <t>Longueur 37 CM + ou - 5%</t>
  </si>
  <si>
    <t>Cuillère de service</t>
  </si>
  <si>
    <t xml:space="preserve">Cuillère de service en acier inoxydable pleine </t>
  </si>
  <si>
    <t>Longueur 25 CM</t>
  </si>
  <si>
    <t xml:space="preserve">Cuillère de service en acier inoxydable perforée manche noir  </t>
  </si>
  <si>
    <t>Longueur 33 CM</t>
  </si>
  <si>
    <t>Ecumoire en inox</t>
  </si>
  <si>
    <t>En acier inoxydable monobloc - Large crochet de suspension et long manche protégeant de la chaleur</t>
  </si>
  <si>
    <t>Longueur 38,5 CM</t>
  </si>
  <si>
    <t>Eplucheur</t>
  </si>
  <si>
    <t>EPLUCHEUR INOX</t>
  </si>
  <si>
    <t>Lame 6 CM + ou - 5%</t>
  </si>
  <si>
    <t>FEUTRE EFFAÇABLE BLANC</t>
  </si>
  <si>
    <t>Feutre Compatible avec le plastique et le verre - Effaçable à l'eau</t>
  </si>
  <si>
    <t>Epaisseur pointe 2-6mm</t>
  </si>
  <si>
    <t>Fouet  professionnel 50cm</t>
  </si>
  <si>
    <t>Fouet en inox - Manche isolant de la chaleur pour une prise en main parfaite sans risque de brûlure</t>
  </si>
  <si>
    <t>Longueur 50 CM</t>
  </si>
  <si>
    <t>Fouet  professionnel 35cm</t>
  </si>
  <si>
    <t>Longueur 35 CM</t>
  </si>
  <si>
    <t xml:space="preserve">GANTS ANTI-CHALEUR </t>
  </si>
  <si>
    <t>Moufles de protection thermique cuir Utilisable jusqu'à +250°C pendant 15 secondes
Conformes aux normes EN420, EN 388:2016 et EN407</t>
  </si>
  <si>
    <t>S/L</t>
  </si>
  <si>
    <t>GANTS ANTI-CHALEUR TEXTILE</t>
  </si>
  <si>
    <t>Un Gant anti-chaleur ambidextre taille unique en fibres d'aramides ou équivalent - Résiste 250°C</t>
  </si>
  <si>
    <t>Taille unique - Dimensions souhaitées : 14 x 27.5 cm</t>
  </si>
  <si>
    <t>GANTS THERMIQUES</t>
  </si>
  <si>
    <t>Paire de gants thermiques de protection contre le froid polyamide avec traitement déperlant. Isolation et confort avec la doublure, paume enduite.
Gants tactiles compatibles avec les écrans. Certifiés ISO 9001 / ISO 14001 conforme au Règlement (UE) 2016/425 relatif aux Equipements de Protection Individuelle (EPI). Catégorie II.</t>
  </si>
  <si>
    <t>Taille L (doit pouvoir proposer plusieurs tailles)</t>
  </si>
  <si>
    <t>GODET A COUVERTS CARRE</t>
  </si>
  <si>
    <t>GODET A COUVERTS CARRE POLYPROPYLENE</t>
  </si>
  <si>
    <t>Dimensions 10,7X10,7X13,5 CM</t>
  </si>
  <si>
    <t>Grattoir à manche + 10 lames</t>
  </si>
  <si>
    <t xml:space="preserve">Entretien grills et planchas </t>
  </si>
  <si>
    <t>Lames 25 cm</t>
  </si>
  <si>
    <t xml:space="preserve">HOUSSE JETABLE ECHELLE GN1/1 </t>
  </si>
  <si>
    <t>HOUSSE JETABLE ECHELLE GN1/1 15 MICRONS prédécoupées haute densité - Qualité alimentaire.</t>
  </si>
  <si>
    <t>740 X (2 x 205 soufflet) X 1800mm</t>
  </si>
  <si>
    <t xml:space="preserve">HOUSSE JETABLE POLYETHYLENE GN2/1 </t>
  </si>
  <si>
    <t>HOUSSE JETABLE POLYETHYLENE 20 MICRONS GN2/1 Haute densité.
Qualité alimentaire. Prédécoupées, pour échelle GN2/1 et pâtissière 600x400. Diamètre du mandrin souhaité 6.7 cm.</t>
  </si>
  <si>
    <t>740 x (2x355 soufflet)x 1800 mm</t>
  </si>
  <si>
    <t>Mouflette ANTI-CHALEUR en silicone</t>
  </si>
  <si>
    <t>MOUFLETTE EN SILICONE 180°C MAXI</t>
  </si>
  <si>
    <t>TAILLE: 15 CM X 17 CM</t>
  </si>
  <si>
    <t>Ouvre boîte Type "Monopol Titan" ou équivalent</t>
  </si>
  <si>
    <t>Acier inoxydable - Fonctionnement semi-automatique - Type "MONOPOL" ou équivalent</t>
  </si>
  <si>
    <t xml:space="preserve">Panière ronde </t>
  </si>
  <si>
    <t>Panière ronde réversible bicolore lavable en machine taupe anis/taupe beige/taupe orange/taupe rouge</t>
  </si>
  <si>
    <t>Ø 200 x h130 mm</t>
  </si>
  <si>
    <t>PASSOIRE</t>
  </si>
  <si>
    <t>Passoire en polypropylène - Facile d'entretien</t>
  </si>
  <si>
    <t>PASSE BOUILLON</t>
  </si>
  <si>
    <t>Passe bouillon en inox</t>
  </si>
  <si>
    <t>Ø 22 CM</t>
  </si>
  <si>
    <t>Passoire chinois</t>
  </si>
  <si>
    <t>Passoire chinois Argent acier inoxydable - Type "LASCOR" ou équivalent</t>
  </si>
  <si>
    <t>Dimensions 10 x 22 x 10 CM</t>
  </si>
  <si>
    <t>Passoire conique 2 anses fond cercle</t>
  </si>
  <si>
    <t>Passoire conique Inox</t>
  </si>
  <si>
    <t>Ø 36 cm + ou - 5%</t>
  </si>
  <si>
    <t xml:space="preserve">PASSOIRE TOILE DOUBLE RENFORT </t>
  </si>
  <si>
    <t xml:space="preserve">Passoire renforcée en acier inoxydable - Double renfort latéral et crochets de fixation </t>
  </si>
  <si>
    <t>Ø 26 cm</t>
  </si>
  <si>
    <t>PELLE SOUPLE INOX</t>
  </si>
  <si>
    <t>En acier inoxydable - Surface souple de forme coudée pour servir ou retourner - Passe au lave-vaisselle</t>
  </si>
  <si>
    <t>15 CM + ou - 5 %</t>
  </si>
  <si>
    <t>Pinces de service</t>
  </si>
  <si>
    <t xml:space="preserve">Pinces de service inox </t>
  </si>
  <si>
    <t>24 cm</t>
  </si>
  <si>
    <t>Planche à découper</t>
  </si>
  <si>
    <t>Planche à découper en polyéthylène (tous coloris) - Empilables - Passage au lave vaisselle</t>
  </si>
  <si>
    <t>Dimensions 35 x 25 cm + ou - 5 %</t>
  </si>
  <si>
    <t xml:space="preserve">PLANCHE A DECOUPER </t>
  </si>
  <si>
    <t>Dimensions 45 x 30 cm + ou - 5%</t>
  </si>
  <si>
    <t>PLAT A FOUR EN VERRE</t>
  </si>
  <si>
    <t xml:space="preserve">Forme ovale en verre borosilicate Type "PYREX" ou équivalent - Résistant aux chocs thermiques </t>
  </si>
  <si>
    <t>Dimensions 35x24cm + ou - 5 %</t>
  </si>
  <si>
    <t>PLAT A FOUR EN PORCELAINE</t>
  </si>
  <si>
    <t xml:space="preserve">Forme ovale PLAT SABOT EMPILABLE en porcelaine </t>
  </si>
  <si>
    <t>Dimensions 188X118 X HT.40 MM 25 CL + ou - 5 %</t>
  </si>
  <si>
    <t>PLATEAU CLUB 46 x 36 CM</t>
  </si>
  <si>
    <t>Dimensions 46 x 36 CM</t>
  </si>
  <si>
    <t>PLATEAU CLUB 1/2 32,5 x 26,5 CM</t>
  </si>
  <si>
    <t>Dimensions 32,5 x 26,5 CM</t>
  </si>
  <si>
    <t>PLATEAU CLUB  32,5 x 26,5 CM</t>
  </si>
  <si>
    <t>PLATEAU CLUB 32,5 x 26,5 CM</t>
  </si>
  <si>
    <t>PLATEAU GN 1/1 32,5 x 53 CM</t>
  </si>
  <si>
    <t>Dimensions 32,5 x 53 CM</t>
  </si>
  <si>
    <t>PLATEAU ANTIDERAPANT 32.5 X 26.5 CM</t>
  </si>
  <si>
    <t>Plateau en haut-plastique Type " BEIGOO" ou équivalent - Empilables - Conception du grain à armure rayée pour réduire le glissement  Facile à nettoyer</t>
  </si>
  <si>
    <t>Dimensions : 32.5 X 26.5 CM</t>
  </si>
  <si>
    <t>PLATEAU ANTIDERAPANT 41.5 X 30.5 CM</t>
  </si>
  <si>
    <t>Dimensions : 41.5 X 30.5 CM</t>
  </si>
  <si>
    <t xml:space="preserve">PLATEAU EFFET TEXTURE BOIS CHENE CLAIR 53 X 32 CM </t>
  </si>
  <si>
    <t>Plateau armé fibre de verre, haute densité, bordure renforcée avec angles aplatis.
Résistant aux températures -40°C à + 90°C.</t>
  </si>
  <si>
    <t>Dimensions : 53 X 32 CM</t>
  </si>
  <si>
    <t>PLATEAU EFFET TEXTURE BOIS OLIVIER CLAIR 32,5 x 26.5 CM</t>
  </si>
  <si>
    <t>Dimensions : 32,5 x 26.5 CM</t>
  </si>
  <si>
    <t>Poêle en aluminium - Compatible tous feux sauf induction - Résiste jusqu'à 150°C</t>
  </si>
  <si>
    <t>Ø 26 CM</t>
  </si>
  <si>
    <t>Ø 24 CM</t>
  </si>
  <si>
    <t>POT A LAIT 12 CL</t>
  </si>
  <si>
    <t>Pot à lait blanc en porcelaine</t>
  </si>
  <si>
    <t>Contenance 12 CL</t>
  </si>
  <si>
    <t>POT A LAIT 15-17 CL</t>
  </si>
  <si>
    <t>Contenance ente 15 et 17 CL</t>
  </si>
  <si>
    <t>POT A LAIT 20 CL</t>
  </si>
  <si>
    <t>Contenance 20 CL</t>
  </si>
  <si>
    <t>SALADIER EMPILABLE Ø 20 CM</t>
  </si>
  <si>
    <t>Saladier empilable en verre transparent - Type "ARCOROC" ou équivalent</t>
  </si>
  <si>
    <t>Ø 20 CM et contenance entre 180 CL et 159 CL + ou - 5%</t>
  </si>
  <si>
    <t>SALADIER EMPILABLE Ø 23 CM</t>
  </si>
  <si>
    <t>Ø 23 CM et contenance 290 CL environ + ou - 5%</t>
  </si>
  <si>
    <t xml:space="preserve">Salière / poivrière </t>
  </si>
  <si>
    <t>Salière et poivrière en verre sodocalcique et acier inoxydable - Avec bouchon</t>
  </si>
  <si>
    <t>Contenance environ 60 grammes</t>
  </si>
  <si>
    <t>Spatule de restauration 45 CM</t>
  </si>
  <si>
    <t>Spatule Type "Elvéo" ou équivalent - Haute température - Palette étroite résiste à +260°C</t>
  </si>
  <si>
    <t>Dimensions :
Longueur manche : 335mm
Longueur palette : 115mm
Largeur palette : 70mm
+ ou - 5 %</t>
  </si>
  <si>
    <t>Spatule de restauration 25 CM</t>
  </si>
  <si>
    <t>Dimensions :
Longueur manche : 170mm
Longueur palette : 83mm
Largeur palette : 52mm
+ ou - 5 %</t>
  </si>
  <si>
    <t>Thermomètre Congélateur / Réfrigérateur extérieur aimanté ou à coller 
Etendue de mesure: -50 à +70°C ( sonde) et -20 à +70°C ( ambiant) environ</t>
  </si>
  <si>
    <t>thermomètre se place à l'extérieur. Une sonde exactitude +-1° Il doit disposer de 2 sondes lui permettant de mesurer à la fois la température extérieure et la température intérieure du réfrigérateur / congélateur.
Doit disposer d'une alarme sonore en cas de dépassement de seuils.</t>
  </si>
  <si>
    <t>Dimensions :
115X40x22 + ou - 5 %</t>
  </si>
  <si>
    <t>Thermomètre Congélateur / Réfrigérateur - Gaine - 50°+ 50°</t>
  </si>
  <si>
    <t>Sans mercure F 16.3 .Tout en plastique alimentaire, à liquide. Type "" ou équivalent Spécialement conçu pour congélateur
- Colonne très visible</t>
  </si>
  <si>
    <t>Gradué de -40°C à +50°C
Longueur 18,5 CM environ
+ ou - 15 %</t>
  </si>
  <si>
    <t>Sonde 15 cm 
Plage de mesure -50+300 °C environ</t>
  </si>
  <si>
    <t>Tire bouchon levier métal chromé</t>
  </si>
  <si>
    <t>Tire bouchon décapsuleur à levier en métal chromé</t>
  </si>
  <si>
    <t>Longueur : 17 cm
Largeur : 6 cm</t>
  </si>
  <si>
    <r>
      <t>Couvercle pour Bac gastronorme en copolyester fumé type "ALTO" ou équivalent adaptable au modèle de bac proposé en</t>
    </r>
    <r>
      <rPr>
        <b/>
        <sz val="11"/>
        <color rgb="FFFF0000"/>
        <rFont val="Arial Narrow"/>
        <family val="2"/>
      </rPr>
      <t xml:space="preserve"> ligne 8. </t>
    </r>
  </si>
  <si>
    <r>
      <t xml:space="preserve">Couvercle pour Bac gastronorme en copolyester adaptable au modèle de bac proposé en </t>
    </r>
    <r>
      <rPr>
        <b/>
        <sz val="11"/>
        <color rgb="FFFF0000"/>
        <rFont val="Arial Narrow"/>
        <family val="2"/>
      </rPr>
      <t xml:space="preserve">ligne 9. </t>
    </r>
  </si>
  <si>
    <r>
      <t xml:space="preserve">Couvercle pour Bac gastronorme en inox adaptable au modèle de bac proposé en </t>
    </r>
    <r>
      <rPr>
        <b/>
        <sz val="11"/>
        <color rgb="FFFF0000"/>
        <rFont val="Arial Narrow"/>
        <family val="2"/>
      </rPr>
      <t>ligne 11</t>
    </r>
    <r>
      <rPr>
        <sz val="11"/>
        <color theme="1"/>
        <rFont val="Arial Narrow"/>
        <family val="2"/>
      </rPr>
      <t xml:space="preserve"> ENCOCHE POUR LOUCHE - POUR BAC SANS ANSE</t>
    </r>
  </si>
  <si>
    <r>
      <t xml:space="preserve">PLATEAU POLYESTER - Style "MOKA MOUCHETE" ou équivalent - </t>
    </r>
    <r>
      <rPr>
        <b/>
        <sz val="11"/>
        <color theme="1"/>
        <rFont val="Arial Narrow"/>
        <family val="2"/>
      </rPr>
      <t xml:space="preserve">Coloris BEIGE </t>
    </r>
    <r>
      <rPr>
        <sz val="11"/>
        <color theme="1"/>
        <rFont val="Arial Narrow"/>
        <family val="2"/>
      </rPr>
      <t>- Utilisation en chariot chauffant, résistant a des températures extrêmes (-40 °C à +150°C)
Garanti lave-vaisselle - Peu encombrant, empilable, facile à stocker - Apte au contact alimentaire</t>
    </r>
  </si>
  <si>
    <r>
      <t>PLATEAU POLYESTER de self Type "CAMBRO" ou équivalent.</t>
    </r>
    <r>
      <rPr>
        <b/>
        <sz val="11"/>
        <color theme="1"/>
        <rFont val="Arial Narrow"/>
        <family val="2"/>
      </rPr>
      <t xml:space="preserve"> Coloris Brun</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</si>
  <si>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PLATEAU POLYESTER de self Type "CAMBRO" ou équivalent.</t>
    </r>
    <r>
      <rPr>
        <b/>
        <sz val="11"/>
        <color theme="1"/>
        <rFont val="Arial Narrow"/>
        <family val="2"/>
      </rPr>
      <t xml:space="preserve"> Coloris GRANIT</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</si>
  <si>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 xml:space="preserve">PLATEAU POLYESTER de self Type "MOKA MOUCHETE" ou équivalent. </t>
    </r>
    <r>
      <rPr>
        <b/>
        <sz val="11"/>
        <color theme="1"/>
        <rFont val="Arial Narrow"/>
        <family val="2"/>
      </rPr>
      <t>Coloris BEIGE</t>
    </r>
    <r>
      <rPr>
        <sz val="11"/>
        <color theme="1"/>
        <rFont val="Arial Narrow"/>
        <family val="2"/>
      </rPr>
      <t xml:space="preserve"> -  Robuste, il résiste aux taches et rayures. Les angles de ce plateau ont été renforcés afin d'obtenir une bordure incassable. Garanti lave-vaisselle. Peu encombrant, empilable, facile à stocker - Apte au contact alimentaire</t>
    </r>
  </si>
  <si>
    <r>
      <t xml:space="preserve">Plateau POLYESTER - Type "MOKA MOUCHETE" ou équivalent </t>
    </r>
    <r>
      <rPr>
        <b/>
        <sz val="11"/>
        <color theme="1"/>
        <rFont val="Arial Narrow"/>
        <family val="2"/>
      </rPr>
      <t>Coloris SAUMON ou GRIS</t>
    </r>
    <r>
      <rPr>
        <sz val="11"/>
        <color theme="1"/>
        <rFont val="Arial Narrow"/>
        <family val="2"/>
      </rPr>
      <t xml:space="preserve"> - Utilisation en chariot chauffant, résistant a des températures extrêmes (-40 °C à +130°C environ)
Garanti lave-vaisselle - Rebord bas. GN1/1 - Empilable - Apte au contact alimentaire - Lot de 20</t>
    </r>
  </si>
  <si>
    <t>unité, 1 paire de gants</t>
  </si>
  <si>
    <t>UNE PAIRE DE GANTS THERMIQUES</t>
  </si>
  <si>
    <t>A l'unité</t>
  </si>
  <si>
    <t>Noir</t>
  </si>
  <si>
    <t>Taille S-M-L-XL</t>
  </si>
  <si>
    <t xml:space="preserve"> coton - enduction en PU/nitrile sur la paume et les doigts</t>
  </si>
  <si>
    <t>Sous blister</t>
  </si>
  <si>
    <t>Cela signifie que l'établissement doit acheter à minima 6 paires de gants dans une commande</t>
  </si>
  <si>
    <t xml:space="preserve">Coût TOTAL  € HT  
=
Quantités annuelles estimées 
 * 
Prix unitaire € HT </t>
  </si>
  <si>
    <t xml:space="preserve">Montant TOTAL  € HT </t>
  </si>
  <si>
    <t>Dimensions/tailles proposées</t>
  </si>
  <si>
    <t>unité, 1 bac à couverts</t>
  </si>
  <si>
    <t>unité, 1 bac de décongélation</t>
  </si>
  <si>
    <t>unité, 1 bac de présentation</t>
  </si>
  <si>
    <t>unité, 1 bac</t>
  </si>
  <si>
    <t>unité, 1 casier</t>
  </si>
  <si>
    <t>unité, 1 casserole</t>
  </si>
  <si>
    <t>unité, 1 corbeille</t>
  </si>
  <si>
    <t>unité, 1 coupe-œuf</t>
  </si>
  <si>
    <t>unité, 1 écumoire</t>
  </si>
  <si>
    <t>unité, 1 éplucheur</t>
  </si>
  <si>
    <t>unité, 1 feutre</t>
  </si>
  <si>
    <t>unité, 1 fouet</t>
  </si>
  <si>
    <t>unité, 1 moufle anti-chaleur</t>
  </si>
  <si>
    <t>unité, 1 godet</t>
  </si>
  <si>
    <t>unité, 1 grattoir</t>
  </si>
  <si>
    <t>unité, 1 housse</t>
  </si>
  <si>
    <t>unité, 1 mouflette</t>
  </si>
  <si>
    <t>unité, 1 ouvre-boîte</t>
  </si>
  <si>
    <t>unité, 1 panière</t>
  </si>
  <si>
    <t>unité, 1 passoire</t>
  </si>
  <si>
    <t>unité, 1 passe-bouillon</t>
  </si>
  <si>
    <t>unité, 1 pelle</t>
  </si>
  <si>
    <t>unité, 1 pince</t>
  </si>
  <si>
    <t>unité, 1 planche</t>
  </si>
  <si>
    <t>unité, 1 plat</t>
  </si>
  <si>
    <t>unité, 1 plateau</t>
  </si>
  <si>
    <t>unité, 1 poêle</t>
  </si>
  <si>
    <t>POÊLE RONDE ANTI-ADHÉSIVE</t>
  </si>
  <si>
    <t>unité, 1 pot à lait</t>
  </si>
  <si>
    <t>unité, 1 saladier</t>
  </si>
  <si>
    <t>unité, 1 spatule</t>
  </si>
  <si>
    <t>unité, 1 thermomètre</t>
  </si>
  <si>
    <t>unité, 1 tire-bouchon</t>
  </si>
  <si>
    <t>Tartempion</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</si>
  <si>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</si>
  <si>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r>
      <t xml:space="preserve">(1)L’UQ (Unité de quantification) correspond à </t>
    </r>
    <r>
      <rPr>
        <b/>
        <sz val="12"/>
        <rFont val="Arial Narrow"/>
        <family val="2"/>
      </rPr>
      <t xml:space="preserve">la plus petite unité utilisable par les établissements </t>
    </r>
    <r>
      <rPr>
        <sz val="12"/>
        <rFont val="Arial Narrow"/>
        <family val="2"/>
      </rPr>
      <t xml:space="preserve">(ex. : 1 bac, 1 casserole, 1 couteau d'office...)
(2) Les références sont celles qui serviront pour la commande et la facturation des produits.
(3) L’UVC (unité de vente consommateur) correspond au produit tel qu’il est vendu et facturé = </t>
    </r>
    <r>
      <rPr>
        <b/>
        <sz val="12"/>
        <rFont val="Arial Narrow"/>
        <family val="2"/>
      </rPr>
      <t xml:space="preserve">représente l'unité minimale que l'on peut acheter individuellement. </t>
    </r>
  </si>
  <si>
    <t>Décrivez votre organisation mise en place pour le traitement et le suivi d’une commande (de la réception de la commande à la préparation de la livraison - Précisez les différents supports acceptés pour passer commande et vos délais) :</t>
  </si>
  <si>
    <t>Etablissements concernés</t>
  </si>
  <si>
    <t>CHBA
CHBI 
EPSM Morbihan
CHBV</t>
  </si>
  <si>
    <t xml:space="preserve">CHBA
CHBI </t>
  </si>
  <si>
    <t>EPSM Morbihan
CH Ploërmel
CH Josselin</t>
  </si>
  <si>
    <t>CHBV</t>
  </si>
  <si>
    <t>CHBA</t>
  </si>
  <si>
    <t>CHBA
CH Ploërmel
CH Josselin</t>
  </si>
  <si>
    <t>CH Ploërmel
CH Josselin</t>
  </si>
  <si>
    <t>CHBA
EPSM Morbihan</t>
  </si>
  <si>
    <t>EPSM Morbihan
CH Ploërmel
CH Josselin
EHPAD Malestroit</t>
  </si>
  <si>
    <t>CHBA
CHBV</t>
  </si>
  <si>
    <t>CHBA
CH Josselin</t>
  </si>
  <si>
    <t>CHBA
CHBI
CH Ploërmel
CH Josselin
EHPAD Malestroit
CHBV</t>
  </si>
  <si>
    <t>EPSM Morbihan</t>
  </si>
  <si>
    <t>CHBA
CHBI
CH Josselin</t>
  </si>
  <si>
    <t>CHBA
CHBI
CH Josselin
CHBV
EHPAD Quiberon</t>
  </si>
  <si>
    <t>CHBA
CH Ploërmel
CH Josselin
EHPAD Malestroit</t>
  </si>
  <si>
    <t>CHBA
CH Ploërmel</t>
  </si>
  <si>
    <t>CHBA
CHBI
CH Ploërmel</t>
  </si>
  <si>
    <t>CHBI
CH Ploërmel
CHBV</t>
  </si>
  <si>
    <t>CHBA
CHBI
EPSM Morihan
CH Ploërmel</t>
  </si>
  <si>
    <t>CH Josselin</t>
  </si>
  <si>
    <t>CHBA
EPSM Morihan
CH Josselin</t>
  </si>
  <si>
    <t>CHBI</t>
  </si>
  <si>
    <t>CHBA
EPSM Morbihan
CH Ploërmel
CH Josselin
EHPAD Malestroit</t>
  </si>
  <si>
    <t>CH Ploërmel
CH Josselin
EHPAD Malestroit</t>
  </si>
  <si>
    <t>CHBA
CHBI
EPSM Morbihan
CH Ploërmel</t>
  </si>
  <si>
    <t>CHBA
CHBI</t>
  </si>
  <si>
    <t>CHBA
CHBI
CH Ploërmel
CH Josselin
EHPAD Malestroit</t>
  </si>
  <si>
    <t>CHBA
CHBI
EPSM Morbihan
CH Ploërmel
CH Josselin
EHPAD Malestroit
CHBV</t>
  </si>
  <si>
    <t>CHBA
CHBI
CHBV</t>
  </si>
  <si>
    <t>Thermomètre de cuisson avec sonde déportée</t>
  </si>
  <si>
    <t>Thermomètre à poser ou accrocher avec alarme. Sonde en acier inoxydable - Compatible HACCP pour le respect alimentaire - Ecran digital - Conforme aux prescriptions de la norme EN 13485 et étanche IP67.</t>
  </si>
  <si>
    <t>Conditions logistiques et commerciales :</t>
  </si>
  <si>
    <r>
      <t xml:space="preserve">unité, </t>
    </r>
    <r>
      <rPr>
        <b/>
        <sz val="10"/>
        <color rgb="FFFF0000"/>
        <rFont val="Arial Narrow"/>
        <family val="2"/>
      </rPr>
      <t>1 paire</t>
    </r>
    <r>
      <rPr>
        <sz val="10"/>
        <rFont val="Arial Narrow"/>
        <family val="2"/>
      </rPr>
      <t xml:space="preserve"> de gants</t>
    </r>
  </si>
  <si>
    <t>Fournir la fiche technique pour chaque produit proposé et la nommer avec le numéro de ligne correspondant</t>
  </si>
  <si>
    <r>
      <t xml:space="preserve">unité, </t>
    </r>
    <r>
      <rPr>
        <b/>
        <sz val="10"/>
        <color rgb="FFFF0000"/>
        <rFont val="Arial Narrow"/>
        <family val="2"/>
      </rPr>
      <t>1 salière et 1 poivrière</t>
    </r>
  </si>
  <si>
    <t>unité, 1 gant ambidextre</t>
  </si>
  <si>
    <r>
      <t>(1)L’UQ (Unité de quantification) correspond à la plus petite unité utilisable par les établissements (ex. : 1 bac, 1 casserole, 1 couteau d'office...)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"G"</t>
    </r>
    <r>
      <rPr>
        <sz val="12"/>
        <rFont val="Arial Narrow"/>
        <family val="2"/>
      </rPr>
      <t xml:space="preserve"> (</t>
    </r>
    <r>
      <rPr>
        <u/>
        <sz val="12"/>
        <rFont val="Arial Narrow"/>
        <family val="2"/>
      </rPr>
      <t>exemple</t>
    </r>
    <r>
      <rPr>
        <sz val="12"/>
        <rFont val="Arial Narrow"/>
        <family val="2"/>
      </rPr>
      <t>: prix unitaire pour un bac, une casserole, un couteau d'office…).</t>
    </r>
  </si>
  <si>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Indiquez et décrivez les catégories de produits recyclés utilisés lors de la fabrication des produits du marché :
- Décrivez les filières utilisées pour assurer un recyclage optimal en fin de vie :
</t>
    </r>
  </si>
  <si>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Quelles sont vos actions concrètes menées pour limiter les emballages des références proposées dans ce futur marché public (lots conditionnés sans sachets, recyclabilité des emballages...) ?
- Indiquez et décrivez les catégories de produits recyclés utilisés lors de la fabrication des emballages des produits du marché :</t>
    </r>
  </si>
  <si>
    <t xml:space="preserve">Chaque soumissionnaire devra répondre à chaque ligne du B.P.U. et ne pas indiquer plusieurs références et plusieurs prix sur la même ligne.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</si>
</sst>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0000\ &quot;€&quot;_-;\-* #,##0.0000\ &quot;€&quot;_-;_-* &quot;-&quot;??\ &quot;€&quot;_-;_-@_-"/>
    <numFmt numFmtId="169" formatCode="_-* #,##0\ _€_-;\-* #,##0\ _€_-;_-* &quot;-&quot;\ _€_-;_-@_-"/>
  </numFmts>
  <fonts count="64"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u/>
      <sz val="12"/>
      <name val="Arial Narrow"/>
      <family val="2"/>
    </font>
    <font>
      <b/>
      <sz val="12"/>
      <name val="Arial Narrow"/>
      <family val="2"/>
    </font>
    <font>
      <b/>
      <u/>
      <sz val="10"/>
      <color theme="1"/>
      <name val="Arial Narrow"/>
      <family val="2"/>
    </font>
    <font>
      <b/>
      <sz val="10"/>
      <name val="Calibri"/>
      <family val="2"/>
      <scheme val="minor"/>
    </font>
    <font>
      <sz val="10"/>
      <name val="Calibri"/>
      <family val="2"/>
      <scheme val="minor"/>
    </font>
    <font>
      <b/>
      <sz val="14"/>
      <color rgb="FFFF0000"/>
      <name val="Calibri"/>
      <family val="2"/>
      <scheme val="minor"/>
    </font>
    <font>
      <sz val="8"/>
      <color rgb="FFFF0000"/>
      <name val="Arial Narrow"/>
      <family val="2"/>
    </font>
    <font>
      <b/>
      <sz val="11"/>
      <color theme="1"/>
      <name val="Arial Narrow"/>
      <family val="2"/>
    </font>
    <font>
      <sz val="12"/>
      <color theme="1"/>
      <name val="Arial Narrow"/>
      <family val="2"/>
    </font>
    <font>
      <b/>
      <sz val="14"/>
      <color rgb="FF0070C0"/>
      <name val="Arial Narrow"/>
      <family val="2"/>
    </font>
    <font>
      <b/>
      <sz val="14"/>
      <color theme="0"/>
      <name val="Arial Narrow"/>
      <family val="2"/>
    </font>
    <font>
      <b/>
      <sz val="14"/>
      <color theme="1"/>
      <name val="Arial Narrow"/>
      <family val="2"/>
    </font>
    <font>
      <b/>
      <sz val="12"/>
      <color theme="1"/>
      <name val="Arial Narrow"/>
      <family val="2"/>
    </font>
    <font>
      <b/>
      <sz val="14"/>
      <color rgb="FFFF0000"/>
      <name val="Arial Narrow"/>
      <family val="2"/>
    </font>
    <font>
      <sz val="9"/>
      <color theme="1"/>
      <name val="Arial Narrow"/>
      <family val="2"/>
    </font>
    <font>
      <b/>
      <sz val="10"/>
      <color rgb="FFFF0000"/>
      <name val="Arial Narrow"/>
      <family val="2"/>
    </font>
    <font>
      <b/>
      <sz val="16"/>
      <color rgb="FFFF0000"/>
      <name val="Calibri"/>
      <family val="2"/>
      <scheme val="minor"/>
    </font>
    <font>
      <sz val="10"/>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00B050"/>
        <bgColor indexed="64"/>
      </patternFill>
    </fill>
    <fill>
      <patternFill patternType="solid">
        <fgColor theme="4" tint="0.59999389629810485"/>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s>
  <cellStyleXfs count="282">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1">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12" fillId="0" borderId="0" xfId="2" applyFont="1" applyFill="1" applyBorder="1" applyAlignment="1"/>
    <xf numFmtId="0" fontId="11" fillId="0" borderId="0" xfId="0" applyFont="1" applyAlignment="1"/>
    <xf numFmtId="0" fontId="0" fillId="0" borderId="0" xfId="0"/>
    <xf numFmtId="0" fontId="4" fillId="0" borderId="0" xfId="0" applyFont="1" applyBorder="1"/>
    <xf numFmtId="0" fontId="0" fillId="0" borderId="0" xfId="0" applyBorder="1" applyAlignment="1"/>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166" fontId="13" fillId="6" borderId="4" xfId="0" applyNumberFormat="1" applyFont="1" applyFill="1" applyBorder="1" applyAlignment="1">
      <alignment horizontal="center" vertical="center"/>
    </xf>
    <xf numFmtId="0" fontId="31" fillId="0" borderId="7" xfId="0" applyFont="1" applyBorder="1" applyAlignment="1">
      <alignment vertical="center"/>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0" fontId="6" fillId="3" borderId="1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0" fillId="0" borderId="0" xfId="0" applyBorder="1" applyAlignment="1">
      <alignment horizontal="left" vertical="center" wrapText="1"/>
    </xf>
    <xf numFmtId="0" fontId="5" fillId="0" borderId="19" xfId="0" applyFont="1" applyBorder="1" applyAlignment="1">
      <alignment horizontal="center" vertical="center" wrapText="1"/>
    </xf>
    <xf numFmtId="0" fontId="5" fillId="0" borderId="0" xfId="0" applyFont="1" applyBorder="1" applyAlignment="1">
      <alignment horizontal="left" vertical="center" wrapText="1"/>
    </xf>
    <xf numFmtId="166" fontId="0" fillId="7" borderId="4" xfId="0" applyNumberFormat="1" applyFill="1" applyBorder="1" applyAlignment="1">
      <alignment vertical="center" wrapText="1"/>
    </xf>
    <xf numFmtId="0" fontId="30" fillId="0" borderId="0" xfId="0" applyFont="1" applyFill="1" applyBorder="1" applyAlignment="1">
      <alignment vertical="center" wrapText="1"/>
    </xf>
    <xf numFmtId="0" fontId="10" fillId="3" borderId="20" xfId="0" applyFont="1" applyFill="1" applyBorder="1" applyAlignment="1">
      <alignment horizontal="center" vertical="center" wrapText="1"/>
    </xf>
    <xf numFmtId="0" fontId="44" fillId="0" borderId="0" xfId="0" applyFont="1"/>
    <xf numFmtId="0" fontId="45" fillId="5" borderId="4" xfId="0" applyFont="1" applyFill="1" applyBorder="1" applyAlignment="1">
      <alignment horizontal="center" vertical="center" wrapText="1"/>
    </xf>
    <xf numFmtId="0" fontId="44" fillId="0" borderId="0" xfId="0" applyFont="1" applyFill="1"/>
    <xf numFmtId="0" fontId="31" fillId="0" borderId="4" xfId="0" applyFont="1" applyBorder="1" applyAlignment="1">
      <alignment wrapText="1"/>
    </xf>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0" fontId="13" fillId="7" borderId="4" xfId="2" applyFont="1" applyFill="1" applyBorder="1" applyAlignment="1">
      <alignment horizontal="center" vertical="center" wrapText="1"/>
    </xf>
    <xf numFmtId="165" fontId="13" fillId="7" borderId="4" xfId="2" applyNumberFormat="1"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44" fontId="13" fillId="7" borderId="4" xfId="2" applyNumberFormat="1" applyFont="1" applyFill="1" applyBorder="1" applyAlignment="1">
      <alignment horizontal="center" vertical="center" wrapText="1"/>
    </xf>
    <xf numFmtId="0" fontId="11" fillId="0" borderId="0" xfId="0" applyFont="1" applyFill="1"/>
    <xf numFmtId="0" fontId="31" fillId="0" borderId="4" xfId="0" applyFont="1" applyBorder="1" applyAlignment="1">
      <alignment vertical="center" wrapText="1"/>
    </xf>
    <xf numFmtId="0" fontId="31" fillId="0" borderId="4" xfId="1" applyFont="1" applyFill="1" applyBorder="1" applyAlignment="1">
      <alignment horizontal="center" vertical="center" wrapText="1"/>
    </xf>
    <xf numFmtId="0" fontId="31" fillId="7" borderId="4" xfId="1" applyFont="1" applyFill="1" applyBorder="1" applyAlignment="1">
      <alignment horizontal="center" vertical="center" wrapText="1"/>
    </xf>
    <xf numFmtId="165" fontId="31" fillId="7" borderId="4" xfId="1" applyNumberFormat="1" applyFont="1" applyFill="1" applyBorder="1" applyAlignment="1">
      <alignment horizontal="center" vertical="center" wrapText="1"/>
    </xf>
    <xf numFmtId="10" fontId="31" fillId="0" borderId="4" xfId="1" applyNumberFormat="1" applyFont="1" applyFill="1" applyBorder="1" applyAlignment="1">
      <alignment horizontal="center" vertical="center" wrapText="1"/>
    </xf>
    <xf numFmtId="44" fontId="31" fillId="7" borderId="4" xfId="1" applyNumberFormat="1" applyFont="1" applyFill="1" applyBorder="1" applyAlignment="1">
      <alignment horizontal="center" vertical="center" wrapText="1"/>
    </xf>
    <xf numFmtId="0" fontId="31" fillId="0" borderId="11" xfId="0" applyFont="1" applyBorder="1" applyAlignment="1">
      <alignment horizontal="center" vertical="center"/>
    </xf>
    <xf numFmtId="0" fontId="13" fillId="0" borderId="11" xfId="2" applyFont="1" applyFill="1" applyBorder="1" applyAlignment="1">
      <alignment horizontal="center" vertical="center" wrapText="1"/>
    </xf>
    <xf numFmtId="0" fontId="31" fillId="0" borderId="6" xfId="0" applyFont="1" applyBorder="1" applyAlignment="1">
      <alignment horizontal="center" vertical="center"/>
    </xf>
    <xf numFmtId="0" fontId="13" fillId="0" borderId="6" xfId="2" applyFont="1" applyFill="1" applyBorder="1" applyAlignment="1">
      <alignment horizontal="center" vertical="center" wrapText="1"/>
    </xf>
    <xf numFmtId="0" fontId="31" fillId="0" borderId="0" xfId="0" applyFont="1"/>
    <xf numFmtId="0" fontId="16" fillId="7" borderId="4" xfId="0" applyFont="1" applyFill="1" applyBorder="1" applyAlignment="1" applyProtection="1">
      <alignment horizontal="center" vertical="center" wrapText="1"/>
      <protection locked="0"/>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0" fontId="13" fillId="7" borderId="11" xfId="2" applyFont="1" applyFill="1" applyBorder="1" applyAlignment="1">
      <alignment horizontal="center" vertical="center" wrapText="1"/>
    </xf>
    <xf numFmtId="0" fontId="45" fillId="5" borderId="11" xfId="0" applyFont="1" applyFill="1" applyBorder="1" applyAlignment="1">
      <alignment horizontal="center" vertical="center" wrapText="1"/>
    </xf>
    <xf numFmtId="49" fontId="45" fillId="5" borderId="4" xfId="0" applyNumberFormat="1" applyFont="1" applyFill="1" applyBorder="1" applyAlignment="1">
      <alignment horizontal="center" vertical="center" wrapText="1"/>
    </xf>
    <xf numFmtId="0" fontId="49" fillId="0" borderId="0" xfId="2" applyFont="1" applyFill="1"/>
    <xf numFmtId="0" fontId="50" fillId="0" borderId="0" xfId="2" applyFont="1" applyFill="1"/>
    <xf numFmtId="0" fontId="1" fillId="0" borderId="0" xfId="0" applyFont="1"/>
    <xf numFmtId="0" fontId="50" fillId="0" borderId="0" xfId="2" applyFont="1" applyBorder="1" applyAlignment="1">
      <alignment wrapText="1"/>
    </xf>
    <xf numFmtId="0" fontId="1" fillId="0" borderId="0" xfId="0" applyFont="1" applyBorder="1"/>
    <xf numFmtId="0" fontId="50" fillId="0" borderId="0" xfId="2" applyFont="1" applyFill="1" applyBorder="1"/>
    <xf numFmtId="0" fontId="51" fillId="0" borderId="0" xfId="2" applyFont="1" applyBorder="1" applyAlignment="1">
      <alignment vertical="center" wrapText="1"/>
    </xf>
    <xf numFmtId="0" fontId="15" fillId="0" borderId="0" xfId="0" applyFont="1" applyBorder="1" applyAlignment="1">
      <alignment vertical="center"/>
    </xf>
    <xf numFmtId="0" fontId="40" fillId="3" borderId="13" xfId="0" applyFont="1" applyFill="1" applyBorder="1" applyAlignment="1">
      <alignment horizontal="center" vertical="center" wrapText="1"/>
    </xf>
    <xf numFmtId="0" fontId="40" fillId="3" borderId="5" xfId="0" applyFont="1" applyFill="1" applyBorder="1" applyAlignment="1">
      <alignment horizontal="center" vertical="center" wrapText="1"/>
    </xf>
    <xf numFmtId="0" fontId="41" fillId="3" borderId="5" xfId="0" applyFont="1" applyFill="1" applyBorder="1" applyAlignment="1">
      <alignment horizontal="center" vertical="center" wrapText="1"/>
    </xf>
    <xf numFmtId="0" fontId="40" fillId="3" borderId="24" xfId="0" applyFont="1" applyFill="1" applyBorder="1" applyAlignment="1">
      <alignment horizontal="center" vertical="center" wrapText="1"/>
    </xf>
    <xf numFmtId="0" fontId="31" fillId="0" borderId="14" xfId="0" applyFont="1" applyBorder="1" applyAlignment="1">
      <alignment horizontal="center" vertical="center"/>
    </xf>
    <xf numFmtId="165" fontId="13" fillId="7" borderId="6" xfId="2" applyNumberFormat="1" applyFont="1" applyFill="1" applyBorder="1" applyAlignment="1">
      <alignment horizontal="center" vertical="center" wrapText="1"/>
    </xf>
    <xf numFmtId="10" fontId="13" fillId="0" borderId="6" xfId="2" applyNumberFormat="1" applyFont="1" applyFill="1" applyBorder="1" applyAlignment="1">
      <alignment horizontal="center" vertical="center" wrapText="1"/>
    </xf>
    <xf numFmtId="44" fontId="13" fillId="7" borderId="6" xfId="2" applyNumberFormat="1" applyFont="1" applyFill="1" applyBorder="1" applyAlignment="1">
      <alignment horizontal="center" vertical="center" wrapText="1"/>
    </xf>
    <xf numFmtId="49" fontId="45" fillId="5" borderId="15" xfId="0" applyNumberFormat="1" applyFont="1" applyFill="1" applyBorder="1" applyAlignment="1">
      <alignment vertical="center" wrapText="1"/>
    </xf>
    <xf numFmtId="49" fontId="45" fillId="5" borderId="6" xfId="0" applyNumberFormat="1" applyFont="1" applyFill="1" applyBorder="1" applyAlignment="1">
      <alignment vertical="center" wrapText="1"/>
    </xf>
    <xf numFmtId="0" fontId="45" fillId="5" borderId="6" xfId="0" applyFont="1" applyFill="1" applyBorder="1" applyAlignment="1">
      <alignment horizontal="center" vertical="center" wrapText="1"/>
    </xf>
    <xf numFmtId="164" fontId="45" fillId="5" borderId="6" xfId="0" applyNumberFormat="1" applyFont="1" applyFill="1" applyBorder="1" applyAlignment="1">
      <alignment horizontal="center" vertical="center" wrapText="1"/>
    </xf>
    <xf numFmtId="10" fontId="45" fillId="5" borderId="6" xfId="0" applyNumberFormat="1" applyFont="1" applyFill="1" applyBorder="1" applyAlignment="1">
      <alignment horizontal="center" vertical="center" wrapText="1"/>
    </xf>
    <xf numFmtId="165" fontId="45" fillId="5" borderId="6" xfId="0" applyNumberFormat="1" applyFont="1" applyFill="1" applyBorder="1" applyAlignment="1">
      <alignment horizontal="center" vertical="center" wrapText="1"/>
    </xf>
    <xf numFmtId="49" fontId="23" fillId="5" borderId="17" xfId="0" applyNumberFormat="1" applyFont="1" applyFill="1" applyBorder="1" applyAlignment="1">
      <alignment vertical="center" wrapText="1"/>
    </xf>
    <xf numFmtId="49" fontId="23" fillId="5" borderId="18" xfId="0" applyNumberFormat="1" applyFont="1" applyFill="1" applyBorder="1" applyAlignment="1">
      <alignment vertical="center" wrapText="1"/>
    </xf>
    <xf numFmtId="0" fontId="23" fillId="5" borderId="18"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40" fillId="3" borderId="30" xfId="0" applyFont="1" applyFill="1" applyBorder="1" applyAlignment="1">
      <alignment horizontal="center" vertical="center" wrapText="1"/>
    </xf>
    <xf numFmtId="0" fontId="40" fillId="9" borderId="31" xfId="0" applyFont="1" applyFill="1" applyBorder="1" applyAlignment="1">
      <alignment horizontal="center" vertical="center" wrapText="1"/>
    </xf>
    <xf numFmtId="10" fontId="52" fillId="5" borderId="33" xfId="0" applyNumberFormat="1" applyFont="1" applyFill="1" applyBorder="1" applyAlignment="1">
      <alignment horizontal="center" vertical="center"/>
    </xf>
    <xf numFmtId="0" fontId="44" fillId="0" borderId="16" xfId="0" applyFont="1" applyFill="1" applyBorder="1" applyAlignment="1">
      <alignment horizontal="center" vertical="center"/>
    </xf>
    <xf numFmtId="0" fontId="44" fillId="0" borderId="14" xfId="0" applyFont="1" applyFill="1" applyBorder="1" applyAlignment="1">
      <alignment horizontal="center" vertical="center"/>
    </xf>
    <xf numFmtId="0" fontId="44" fillId="0" borderId="13" xfId="0" applyFont="1" applyFill="1" applyBorder="1" applyAlignment="1">
      <alignment horizontal="center" vertical="center"/>
    </xf>
    <xf numFmtId="0" fontId="31" fillId="0" borderId="11" xfId="0" applyFont="1" applyBorder="1" applyAlignment="1">
      <alignment horizontal="center" vertical="center" wrapText="1"/>
    </xf>
    <xf numFmtId="0" fontId="37" fillId="0" borderId="11" xfId="0" applyFont="1" applyBorder="1" applyAlignment="1">
      <alignment horizontal="center" vertical="center"/>
    </xf>
    <xf numFmtId="0" fontId="37" fillId="0" borderId="4" xfId="0" applyFont="1" applyBorder="1" applyAlignment="1">
      <alignment horizontal="center" vertical="center"/>
    </xf>
    <xf numFmtId="0" fontId="37" fillId="0" borderId="4" xfId="0" applyFont="1" applyFill="1" applyBorder="1" applyAlignment="1">
      <alignment horizontal="center" vertical="center"/>
    </xf>
    <xf numFmtId="0" fontId="37" fillId="0" borderId="6" xfId="0" applyFont="1" applyBorder="1" applyAlignment="1">
      <alignment horizontal="center" vertical="center"/>
    </xf>
    <xf numFmtId="1" fontId="13" fillId="7" borderId="4" xfId="2" applyNumberFormat="1" applyFont="1" applyFill="1" applyBorder="1" applyAlignment="1">
      <alignment horizontal="center" vertical="center" wrapText="1"/>
    </xf>
    <xf numFmtId="1" fontId="31" fillId="7" borderId="4" xfId="1" applyNumberFormat="1" applyFont="1" applyFill="1" applyBorder="1" applyAlignment="1">
      <alignment horizontal="center" vertical="center" wrapText="1"/>
    </xf>
    <xf numFmtId="1" fontId="13" fillId="7" borderId="6" xfId="2" applyNumberFormat="1" applyFont="1" applyFill="1" applyBorder="1" applyAlignment="1">
      <alignment horizontal="center" vertical="center" wrapText="1"/>
    </xf>
    <xf numFmtId="168" fontId="13" fillId="7" borderId="4" xfId="2" applyNumberFormat="1" applyFont="1" applyFill="1" applyBorder="1" applyAlignment="1">
      <alignment horizontal="center" vertical="center" wrapText="1"/>
    </xf>
    <xf numFmtId="168" fontId="31" fillId="7" borderId="4" xfId="1" applyNumberFormat="1" applyFont="1" applyFill="1" applyBorder="1" applyAlignment="1">
      <alignment horizontal="center" vertical="center" wrapText="1"/>
    </xf>
    <xf numFmtId="168" fontId="13" fillId="7" borderId="6" xfId="2" applyNumberFormat="1" applyFont="1" applyFill="1" applyBorder="1" applyAlignment="1">
      <alignment horizontal="center" vertical="center" wrapText="1"/>
    </xf>
    <xf numFmtId="167" fontId="45" fillId="5" borderId="21" xfId="0" applyNumberFormat="1" applyFont="1" applyFill="1" applyBorder="1" applyAlignment="1">
      <alignment horizontal="center" vertical="center" wrapText="1"/>
    </xf>
    <xf numFmtId="49" fontId="45" fillId="5" borderId="6" xfId="0" applyNumberFormat="1" applyFont="1" applyFill="1" applyBorder="1" applyAlignment="1">
      <alignment horizontal="center" vertical="center" wrapText="1"/>
    </xf>
    <xf numFmtId="0" fontId="25" fillId="0" borderId="0" xfId="0" applyFont="1" applyFill="1" applyBorder="1" applyAlignment="1">
      <alignment horizontal="left" vertical="top" wrapText="1"/>
    </xf>
    <xf numFmtId="166" fontId="0" fillId="0" borderId="0" xfId="0" applyNumberFormat="1" applyFill="1" applyBorder="1" applyAlignment="1">
      <alignment vertical="center" wrapText="1"/>
    </xf>
    <xf numFmtId="0" fontId="31" fillId="0" borderId="4" xfId="0" applyFont="1" applyBorder="1" applyAlignment="1">
      <alignment horizontal="center" vertical="center" wrapText="1"/>
    </xf>
    <xf numFmtId="0" fontId="37" fillId="0" borderId="4" xfId="0" applyFont="1" applyBorder="1" applyAlignment="1">
      <alignment vertical="center" wrapText="1"/>
    </xf>
    <xf numFmtId="169" fontId="31" fillId="0" borderId="4" xfId="0" applyNumberFormat="1" applyFont="1" applyBorder="1" applyAlignment="1">
      <alignment horizontal="center" vertical="center"/>
    </xf>
    <xf numFmtId="0" fontId="31" fillId="0" borderId="14" xfId="0" applyFont="1" applyBorder="1" applyAlignment="1">
      <alignment horizontal="center" vertical="center" wrapText="1"/>
    </xf>
    <xf numFmtId="169" fontId="31" fillId="0" borderId="4" xfId="0" applyNumberFormat="1" applyFont="1" applyFill="1" applyBorder="1" applyAlignment="1">
      <alignment horizontal="center" vertical="center"/>
    </xf>
    <xf numFmtId="49" fontId="45" fillId="5" borderId="14" xfId="0" applyNumberFormat="1" applyFont="1" applyFill="1" applyBorder="1" applyAlignment="1">
      <alignment horizontal="center" vertical="center" wrapText="1"/>
    </xf>
    <xf numFmtId="0" fontId="37" fillId="0" borderId="6" xfId="0" applyFont="1" applyBorder="1" applyAlignment="1">
      <alignment vertical="center" wrapText="1"/>
    </xf>
    <xf numFmtId="169" fontId="31" fillId="0" borderId="8" xfId="0" applyNumberFormat="1" applyFont="1" applyFill="1" applyBorder="1" applyAlignment="1">
      <alignment horizontal="center" vertical="center"/>
    </xf>
    <xf numFmtId="10" fontId="31" fillId="0" borderId="32" xfId="0" applyNumberFormat="1" applyFont="1" applyFill="1" applyBorder="1" applyAlignment="1">
      <alignment horizontal="center" vertical="center"/>
    </xf>
    <xf numFmtId="10" fontId="31" fillId="0" borderId="32" xfId="0" applyNumberFormat="1" applyFont="1" applyBorder="1" applyAlignment="1">
      <alignment horizontal="center" vertical="center"/>
    </xf>
    <xf numFmtId="0" fontId="31" fillId="0" borderId="15" xfId="0" applyFont="1" applyBorder="1" applyAlignment="1">
      <alignment horizontal="center" vertical="center" wrapText="1"/>
    </xf>
    <xf numFmtId="0" fontId="31" fillId="0" borderId="6" xfId="0" applyFont="1" applyBorder="1" applyAlignment="1">
      <alignment vertical="center" wrapText="1"/>
    </xf>
    <xf numFmtId="169" fontId="31" fillId="0" borderId="6" xfId="0" applyNumberFormat="1" applyFont="1" applyFill="1" applyBorder="1" applyAlignment="1">
      <alignment horizontal="center" vertical="center"/>
    </xf>
    <xf numFmtId="169" fontId="31" fillId="0" borderId="21" xfId="0" applyNumberFormat="1" applyFont="1" applyFill="1" applyBorder="1" applyAlignment="1">
      <alignment horizontal="center" vertical="center"/>
    </xf>
    <xf numFmtId="0" fontId="11" fillId="0" borderId="5" xfId="0" applyFont="1" applyFill="1" applyBorder="1" applyAlignment="1">
      <alignment vertical="center" wrapText="1"/>
    </xf>
    <xf numFmtId="0" fontId="11" fillId="0" borderId="30" xfId="0" applyFont="1" applyFill="1" applyBorder="1" applyAlignment="1">
      <alignment horizontal="center" vertical="center" wrapText="1"/>
    </xf>
    <xf numFmtId="0" fontId="11" fillId="0" borderId="4" xfId="0" applyFont="1" applyFill="1" applyBorder="1" applyAlignment="1">
      <alignment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vertical="center" wrapText="1"/>
    </xf>
    <xf numFmtId="0" fontId="11" fillId="0" borderId="22" xfId="0" applyFont="1" applyFill="1" applyBorder="1" applyAlignment="1">
      <alignment horizontal="center" vertical="center" wrapText="1"/>
    </xf>
    <xf numFmtId="0" fontId="11" fillId="0" borderId="8" xfId="0" applyFont="1" applyFill="1" applyBorder="1" applyAlignment="1">
      <alignment horizontal="center" vertical="center"/>
    </xf>
    <xf numFmtId="0" fontId="11" fillId="0" borderId="8" xfId="0" applyFont="1" applyFill="1" applyBorder="1" applyAlignment="1">
      <alignment horizontal="left" vertical="center" wrapText="1"/>
    </xf>
    <xf numFmtId="0" fontId="11" fillId="0" borderId="4" xfId="0" applyFont="1" applyBorder="1" applyAlignment="1">
      <alignment horizontal="center" vertical="center" wrapText="1"/>
    </xf>
    <xf numFmtId="0" fontId="11" fillId="0" borderId="6" xfId="0" applyFont="1" applyFill="1" applyBorder="1" applyAlignment="1">
      <alignment vertical="center" wrapText="1"/>
    </xf>
    <xf numFmtId="0" fontId="11" fillId="0" borderId="21" xfId="0" applyFont="1" applyFill="1" applyBorder="1" applyAlignment="1">
      <alignment horizontal="center" vertical="center" wrapText="1"/>
    </xf>
    <xf numFmtId="0" fontId="37" fillId="0" borderId="5" xfId="0" applyFont="1" applyBorder="1" applyAlignment="1">
      <alignment horizontal="center" vertical="center"/>
    </xf>
    <xf numFmtId="0" fontId="13" fillId="0" borderId="5" xfId="2" applyFont="1" applyFill="1" applyBorder="1" applyAlignment="1">
      <alignment horizontal="center" vertical="center" wrapText="1"/>
    </xf>
    <xf numFmtId="165" fontId="13" fillId="7" borderId="5" xfId="2" applyNumberFormat="1" applyFont="1" applyFill="1" applyBorder="1" applyAlignment="1">
      <alignment horizontal="center" vertical="center" wrapText="1"/>
    </xf>
    <xf numFmtId="10" fontId="13" fillId="0" borderId="5" xfId="2" applyNumberFormat="1" applyFont="1" applyFill="1" applyBorder="1" applyAlignment="1">
      <alignment horizontal="center" vertical="center" wrapText="1"/>
    </xf>
    <xf numFmtId="168" fontId="13" fillId="7" borderId="5" xfId="2" applyNumberFormat="1" applyFont="1" applyFill="1" applyBorder="1" applyAlignment="1">
      <alignment horizontal="center" vertical="center" wrapText="1"/>
    </xf>
    <xf numFmtId="1" fontId="13" fillId="7" borderId="5" xfId="2" applyNumberFormat="1" applyFont="1" applyFill="1" applyBorder="1" applyAlignment="1">
      <alignment horizontal="center" vertical="center" wrapText="1"/>
    </xf>
    <xf numFmtId="44" fontId="13" fillId="7" borderId="5" xfId="2" applyNumberFormat="1" applyFont="1" applyFill="1" applyBorder="1" applyAlignment="1">
      <alignment horizontal="center" vertical="center" wrapText="1"/>
    </xf>
    <xf numFmtId="10" fontId="31" fillId="0" borderId="31" xfId="0" applyNumberFormat="1" applyFont="1" applyFill="1" applyBorder="1" applyAlignment="1">
      <alignment horizontal="center" vertical="center"/>
    </xf>
    <xf numFmtId="0" fontId="31" fillId="0" borderId="16" xfId="0" applyFont="1" applyBorder="1" applyAlignment="1">
      <alignment horizontal="center" vertical="center"/>
    </xf>
    <xf numFmtId="0" fontId="37" fillId="0" borderId="11" xfId="0" applyFont="1" applyBorder="1" applyAlignment="1">
      <alignment vertical="center" wrapText="1"/>
    </xf>
    <xf numFmtId="0" fontId="31" fillId="0" borderId="11" xfId="0" applyFont="1" applyBorder="1" applyAlignment="1">
      <alignment wrapText="1"/>
    </xf>
    <xf numFmtId="169" fontId="31" fillId="0" borderId="11" xfId="0" applyNumberFormat="1" applyFont="1" applyBorder="1" applyAlignment="1">
      <alignment horizontal="center" vertical="center"/>
    </xf>
    <xf numFmtId="0" fontId="10" fillId="3" borderId="29" xfId="0" applyFont="1" applyFill="1" applyBorder="1" applyAlignment="1">
      <alignment horizontal="center" vertical="center" wrapText="1"/>
    </xf>
    <xf numFmtId="44" fontId="23" fillId="5" borderId="29" xfId="0" applyNumberFormat="1" applyFont="1" applyFill="1" applyBorder="1" applyAlignment="1">
      <alignment horizontal="center" vertical="center" wrapText="1"/>
    </xf>
    <xf numFmtId="44" fontId="31" fillId="7" borderId="32" xfId="0" applyNumberFormat="1" applyFont="1" applyFill="1" applyBorder="1" applyAlignment="1">
      <alignment horizontal="center" vertical="center"/>
    </xf>
    <xf numFmtId="44" fontId="31" fillId="7" borderId="33" xfId="0" applyNumberFormat="1" applyFont="1" applyFill="1" applyBorder="1" applyAlignment="1">
      <alignment horizontal="center" vertical="center"/>
    </xf>
    <xf numFmtId="0" fontId="45" fillId="5" borderId="28" xfId="0"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31" fillId="0" borderId="28" xfId="1" applyFont="1" applyFill="1" applyBorder="1" applyAlignment="1">
      <alignment horizontal="center" vertical="center" wrapText="1"/>
    </xf>
    <xf numFmtId="0" fontId="31" fillId="0" borderId="15" xfId="0" applyFont="1" applyBorder="1" applyAlignment="1">
      <alignment horizontal="center" vertical="center"/>
    </xf>
    <xf numFmtId="0" fontId="31" fillId="0" borderId="6" xfId="0" applyFont="1" applyBorder="1" applyAlignment="1">
      <alignment wrapText="1"/>
    </xf>
    <xf numFmtId="0" fontId="31" fillId="0" borderId="6" xfId="0" applyFont="1" applyBorder="1" applyAlignment="1">
      <alignment horizontal="center" vertical="center" wrapText="1"/>
    </xf>
    <xf numFmtId="169" fontId="31" fillId="0" borderId="6" xfId="0" applyNumberFormat="1" applyFont="1" applyBorder="1" applyAlignment="1">
      <alignment horizontal="center" vertical="center"/>
    </xf>
    <xf numFmtId="0" fontId="31" fillId="0" borderId="27" xfId="0" applyFont="1" applyBorder="1" applyAlignment="1">
      <alignment horizontal="center" vertical="center"/>
    </xf>
    <xf numFmtId="0" fontId="37" fillId="0" borderId="27" xfId="0" applyFont="1" applyBorder="1" applyAlignment="1">
      <alignment horizontal="center" vertical="center"/>
    </xf>
    <xf numFmtId="0" fontId="13" fillId="7" borderId="6" xfId="2" applyFont="1" applyFill="1" applyBorder="1" applyAlignment="1">
      <alignment horizontal="center" vertical="center" wrapText="1"/>
    </xf>
    <xf numFmtId="0" fontId="13" fillId="0" borderId="36" xfId="2" applyFont="1" applyFill="1" applyBorder="1" applyAlignment="1">
      <alignment horizontal="center" vertical="center" wrapText="1"/>
    </xf>
    <xf numFmtId="0" fontId="44" fillId="0" borderId="0" xfId="0" applyFont="1" applyBorder="1"/>
    <xf numFmtId="10" fontId="31" fillId="0" borderId="33" xfId="0" applyNumberFormat="1" applyFont="1" applyBorder="1" applyAlignment="1">
      <alignment horizontal="center" vertical="center"/>
    </xf>
    <xf numFmtId="0" fontId="11" fillId="0" borderId="0" xfId="0" applyFont="1" applyBorder="1"/>
    <xf numFmtId="0" fontId="13" fillId="0" borderId="0" xfId="2" applyFont="1" applyFill="1" applyBorder="1"/>
    <xf numFmtId="0" fontId="59" fillId="0" borderId="0" xfId="2" applyFont="1" applyBorder="1" applyAlignment="1">
      <alignment vertical="center" wrapText="1"/>
    </xf>
    <xf numFmtId="0" fontId="31" fillId="0" borderId="16" xfId="0" applyFont="1" applyBorder="1" applyAlignment="1">
      <alignment horizontal="center" vertical="center" wrapText="1"/>
    </xf>
    <xf numFmtId="0" fontId="31" fillId="0" borderId="11" xfId="0" applyFont="1" applyBorder="1" applyAlignment="1">
      <alignment vertical="center" wrapText="1"/>
    </xf>
    <xf numFmtId="169" fontId="31" fillId="0" borderId="11" xfId="0" applyNumberFormat="1" applyFont="1" applyFill="1" applyBorder="1" applyAlignment="1">
      <alignment horizontal="center" vertical="center"/>
    </xf>
    <xf numFmtId="169" fontId="31" fillId="0" borderId="22" xfId="0" applyNumberFormat="1" applyFont="1" applyFill="1" applyBorder="1" applyAlignment="1">
      <alignment horizontal="center" vertical="center"/>
    </xf>
    <xf numFmtId="44" fontId="31" fillId="7" borderId="37" xfId="0" applyNumberFormat="1" applyFont="1" applyFill="1" applyBorder="1" applyAlignment="1">
      <alignment horizontal="center" vertical="center"/>
    </xf>
    <xf numFmtId="44" fontId="58" fillId="10" borderId="12" xfId="0" applyNumberFormat="1" applyFont="1" applyFill="1" applyBorder="1"/>
    <xf numFmtId="0" fontId="31" fillId="0" borderId="13" xfId="0" applyFont="1" applyBorder="1" applyAlignment="1">
      <alignment horizontal="center" vertical="center" wrapText="1"/>
    </xf>
    <xf numFmtId="0" fontId="37" fillId="0" borderId="5" xfId="0" applyFont="1" applyBorder="1" applyAlignment="1">
      <alignment vertical="center" wrapText="1"/>
    </xf>
    <xf numFmtId="0" fontId="31" fillId="0" borderId="5" xfId="0" applyFont="1" applyBorder="1" applyAlignment="1">
      <alignment vertical="center" wrapText="1"/>
    </xf>
    <xf numFmtId="0" fontId="31" fillId="0" borderId="5" xfId="0" applyFont="1" applyBorder="1" applyAlignment="1">
      <alignment horizontal="center" vertical="center"/>
    </xf>
    <xf numFmtId="169" fontId="31" fillId="0" borderId="5" xfId="0" applyNumberFormat="1" applyFont="1" applyFill="1" applyBorder="1" applyAlignment="1">
      <alignment horizontal="center" vertical="center"/>
    </xf>
    <xf numFmtId="169" fontId="31" fillId="0" borderId="30" xfId="0" applyNumberFormat="1" applyFont="1" applyFill="1" applyBorder="1" applyAlignment="1">
      <alignment horizontal="center" vertical="center"/>
    </xf>
    <xf numFmtId="44" fontId="31" fillId="7" borderId="31" xfId="0" applyNumberFormat="1" applyFont="1" applyFill="1" applyBorder="1" applyAlignment="1">
      <alignment horizontal="center" vertical="center"/>
    </xf>
    <xf numFmtId="0" fontId="44" fillId="4" borderId="1" xfId="0" applyFont="1" applyFill="1" applyBorder="1" applyAlignment="1">
      <alignment horizontal="center" vertical="center" wrapText="1"/>
    </xf>
    <xf numFmtId="0" fontId="44" fillId="4" borderId="40" xfId="0" applyFont="1" applyFill="1" applyBorder="1" applyAlignment="1">
      <alignment horizontal="center" vertical="center" wrapText="1"/>
    </xf>
    <xf numFmtId="0" fontId="57" fillId="0" borderId="4" xfId="0" applyFont="1" applyBorder="1" applyAlignment="1">
      <alignment horizontal="center" vertical="center"/>
    </xf>
    <xf numFmtId="0" fontId="11" fillId="0" borderId="9" xfId="0" applyFont="1" applyBorder="1"/>
    <xf numFmtId="0" fontId="11" fillId="0" borderId="9" xfId="0" applyFont="1" applyBorder="1" applyAlignment="1">
      <alignment horizontal="left"/>
    </xf>
    <xf numFmtId="0" fontId="11" fillId="0" borderId="4" xfId="0" applyFont="1" applyBorder="1" applyAlignment="1">
      <alignment horizontal="left"/>
    </xf>
    <xf numFmtId="0" fontId="1" fillId="0" borderId="0" xfId="0" applyFont="1" applyAlignment="1"/>
    <xf numFmtId="0" fontId="44" fillId="0" borderId="6" xfId="0" applyFont="1" applyFill="1" applyBorder="1" applyAlignment="1">
      <alignment horizontal="center" vertical="center" wrapText="1"/>
    </xf>
    <xf numFmtId="0" fontId="40" fillId="3" borderId="42" xfId="0" applyFont="1" applyFill="1" applyBorder="1" applyAlignment="1">
      <alignment horizontal="center" vertical="center" wrapText="1"/>
    </xf>
    <xf numFmtId="0" fontId="31" fillId="0" borderId="5" xfId="0" applyFont="1" applyBorder="1" applyAlignment="1">
      <alignment horizontal="center" vertical="center" wrapText="1"/>
    </xf>
    <xf numFmtId="0" fontId="31" fillId="0" borderId="11" xfId="0" applyFont="1" applyFill="1" applyBorder="1" applyAlignment="1">
      <alignment horizontal="center" vertical="center"/>
    </xf>
    <xf numFmtId="0" fontId="60" fillId="4" borderId="29"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62" fillId="4" borderId="1" xfId="2" applyFont="1" applyFill="1" applyBorder="1"/>
    <xf numFmtId="0" fontId="62" fillId="4" borderId="2" xfId="2" applyFont="1" applyFill="1" applyBorder="1"/>
    <xf numFmtId="0" fontId="63" fillId="4" borderId="2" xfId="2" applyFont="1" applyFill="1" applyBorder="1"/>
    <xf numFmtId="0" fontId="63" fillId="4" borderId="3" xfId="2" applyFont="1" applyFill="1" applyBorder="1"/>
    <xf numFmtId="0" fontId="51" fillId="0" borderId="1" xfId="2" applyFont="1" applyBorder="1" applyAlignment="1">
      <alignment horizontal="center" vertical="center" wrapText="1"/>
    </xf>
    <xf numFmtId="0" fontId="51" fillId="0" borderId="2" xfId="2" applyFont="1" applyBorder="1" applyAlignment="1">
      <alignment horizontal="center" vertical="center" wrapText="1"/>
    </xf>
    <xf numFmtId="0" fontId="51" fillId="0" borderId="3" xfId="2" applyFont="1" applyBorder="1" applyAlignment="1">
      <alignment horizontal="center" vertical="center" wrapText="1"/>
    </xf>
    <xf numFmtId="0" fontId="16" fillId="0" borderId="4" xfId="0" applyFont="1" applyFill="1" applyBorder="1" applyAlignment="1">
      <alignment horizontal="center" vertical="center" wrapText="1"/>
    </xf>
    <xf numFmtId="0" fontId="25" fillId="4" borderId="8" xfId="0" applyFont="1" applyFill="1" applyBorder="1" applyAlignment="1">
      <alignment horizontal="left" vertical="top" wrapText="1"/>
    </xf>
    <xf numFmtId="0" fontId="25" fillId="4" borderId="23" xfId="0" applyFont="1" applyFill="1" applyBorder="1" applyAlignment="1">
      <alignment horizontal="left" vertical="top" wrapText="1"/>
    </xf>
    <xf numFmtId="0" fontId="25" fillId="4" borderId="9" xfId="0" applyFont="1" applyFill="1" applyBorder="1" applyAlignment="1">
      <alignment horizontal="left" vertical="top" wrapText="1"/>
    </xf>
    <xf numFmtId="0" fontId="22" fillId="0" borderId="8" xfId="0" applyFont="1" applyBorder="1" applyAlignment="1">
      <alignment horizontal="left" vertical="center" wrapText="1"/>
    </xf>
    <xf numFmtId="0" fontId="22" fillId="0" borderId="23" xfId="0" applyFont="1" applyBorder="1" applyAlignment="1">
      <alignment horizontal="left" vertical="center" wrapText="1"/>
    </xf>
    <xf numFmtId="0" fontId="22" fillId="0" borderId="9" xfId="0" applyFont="1" applyBorder="1" applyAlignment="1">
      <alignment horizontal="left" vertical="center" wrapText="1"/>
    </xf>
    <xf numFmtId="0" fontId="56" fillId="3" borderId="0" xfId="0" applyFont="1" applyFill="1" applyBorder="1" applyAlignment="1">
      <alignment horizontal="center" vertical="center" wrapText="1"/>
    </xf>
    <xf numFmtId="0" fontId="55" fillId="0" borderId="1"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0" fontId="49" fillId="3" borderId="0" xfId="2" applyFont="1" applyFill="1" applyBorder="1" applyAlignment="1"/>
    <xf numFmtId="0" fontId="1" fillId="3" borderId="0" xfId="0" applyFont="1" applyFill="1" applyBorder="1" applyAlignment="1"/>
    <xf numFmtId="0" fontId="1" fillId="0" borderId="0" xfId="0" applyFont="1" applyAlignment="1"/>
    <xf numFmtId="0" fontId="49" fillId="8" borderId="0" xfId="2" applyFont="1" applyFill="1" applyBorder="1" applyAlignment="1"/>
    <xf numFmtId="0" fontId="28" fillId="3" borderId="0" xfId="0" applyFont="1" applyFill="1" applyAlignment="1">
      <alignment horizontal="center" vertical="center" wrapText="1"/>
    </xf>
    <xf numFmtId="0" fontId="22" fillId="0" borderId="41" xfId="0" applyFont="1" applyBorder="1" applyAlignment="1">
      <alignment horizontal="left" vertical="center" wrapText="1"/>
    </xf>
    <xf numFmtId="0" fontId="22" fillId="0" borderId="35" xfId="0" applyFont="1" applyBorder="1" applyAlignment="1">
      <alignment horizontal="left" vertical="center" wrapText="1"/>
    </xf>
    <xf numFmtId="0" fontId="22" fillId="0" borderId="34" xfId="0" applyFont="1" applyBorder="1" applyAlignment="1">
      <alignment horizontal="left" vertical="center" wrapText="1"/>
    </xf>
    <xf numFmtId="0" fontId="5" fillId="0" borderId="4"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4" fillId="4" borderId="3" xfId="0" applyFont="1" applyFill="1" applyBorder="1" applyAlignment="1">
      <alignment horizontal="center" vertical="center" wrapText="1"/>
    </xf>
    <xf numFmtId="0" fontId="32" fillId="3" borderId="0" xfId="0" applyFont="1" applyFill="1" applyBorder="1" applyAlignment="1">
      <alignment horizontal="left" vertical="center" wrapText="1"/>
    </xf>
    <xf numFmtId="0" fontId="32" fillId="3" borderId="10" xfId="0" applyFont="1" applyFill="1" applyBorder="1" applyAlignment="1">
      <alignment horizontal="left" vertical="center" wrapText="1"/>
    </xf>
    <xf numFmtId="0" fontId="31" fillId="0" borderId="4" xfId="0" applyFont="1" applyBorder="1" applyAlignment="1">
      <alignment horizontal="left" vertical="center"/>
    </xf>
    <xf numFmtId="0" fontId="31" fillId="0" borderId="4" xfId="0" applyFont="1" applyBorder="1" applyAlignment="1">
      <alignment horizontal="left" wrapText="1"/>
    </xf>
    <xf numFmtId="0" fontId="31" fillId="0" borderId="4" xfId="0" applyFont="1" applyBorder="1" applyAlignment="1">
      <alignment horizontal="left" vertical="center" wrapText="1"/>
    </xf>
    <xf numFmtId="0" fontId="31" fillId="0" borderId="4"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1" fillId="0" borderId="9" xfId="0" applyFont="1" applyFill="1" applyBorder="1" applyAlignment="1">
      <alignment horizontal="left" vertical="center" wrapText="1"/>
    </xf>
    <xf numFmtId="0" fontId="57" fillId="0" borderId="38" xfId="0" applyFont="1" applyBorder="1" applyAlignment="1">
      <alignment horizontal="center" vertical="center"/>
    </xf>
    <xf numFmtId="0" fontId="57" fillId="0" borderId="39" xfId="0" applyFont="1" applyBorder="1" applyAlignment="1">
      <alignment horizontal="center" vertical="center"/>
    </xf>
    <xf numFmtId="0" fontId="57" fillId="0" borderId="26" xfId="0" applyFont="1" applyBorder="1" applyAlignment="1">
      <alignment horizontal="center" vertical="center"/>
    </xf>
    <xf numFmtId="0" fontId="11" fillId="4" borderId="2"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cellXfs>
  <cellStyles count="282">
    <cellStyle name="Lien hypertexte 2" xfId="11"/>
    <cellStyle name="Lien hypertexte 3" xfId="12"/>
    <cellStyle name="Lien hypertexte 4" xfId="13"/>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1569508</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190499</xdr:colOff>
      <xdr:row>0</xdr:row>
      <xdr:rowOff>38100</xdr:rowOff>
    </xdr:from>
    <xdr:to>
      <xdr:col>1</xdr:col>
      <xdr:colOff>1943099</xdr:colOff>
      <xdr:row>2</xdr:row>
      <xdr:rowOff>142875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9" y="3810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4086225</xdr:colOff>
          <xdr:row>28</xdr:row>
          <xdr:rowOff>114300</xdr:rowOff>
        </xdr:from>
        <xdr:to>
          <xdr:col>2</xdr:col>
          <xdr:colOff>4657725</xdr:colOff>
          <xdr:row>28</xdr:row>
          <xdr:rowOff>352425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314325</xdr:rowOff>
        </xdr:from>
        <xdr:to>
          <xdr:col>2</xdr:col>
          <xdr:colOff>4591050</xdr:colOff>
          <xdr:row>28</xdr:row>
          <xdr:rowOff>514350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1575858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X115"/>
  <sheetViews>
    <sheetView tabSelected="1" topLeftCell="A106" zoomScaleNormal="100" workbookViewId="0">
      <selection activeCell="F120" sqref="F120"/>
    </sheetView>
  </sheetViews>
  <sheetFormatPr baseColWidth="10" defaultRowHeight="16.5" x14ac:dyDescent="0.3"/>
  <cols>
    <col min="1" max="1" width="6.7109375" customWidth="1"/>
    <col min="2" max="2" width="35.140625" bestFit="1" customWidth="1"/>
    <col min="3" max="3" width="51.140625" customWidth="1"/>
    <col min="4" max="4" width="23.85546875" style="17" customWidth="1"/>
    <col min="5" max="5" width="13.85546875" customWidth="1"/>
    <col min="6" max="6" width="13.85546875" style="17" customWidth="1"/>
    <col min="7" max="7" width="13.42578125" customWidth="1"/>
    <col min="8" max="8" width="8.42578125" bestFit="1" customWidth="1"/>
    <col min="9" max="9" width="30.5703125" customWidth="1"/>
    <col min="10" max="10" width="19.140625" style="17" customWidth="1"/>
    <col min="11" max="11" width="7.7109375" style="17" customWidth="1"/>
    <col min="12" max="12" width="15.5703125" style="17" customWidth="1"/>
    <col min="13" max="13" width="15.42578125" customWidth="1"/>
    <col min="14" max="14" width="15.42578125" style="17" customWidth="1"/>
    <col min="15" max="15" width="14.5703125" customWidth="1"/>
    <col min="16" max="16" width="14.5703125" style="17" customWidth="1"/>
    <col min="17" max="17" width="13" customWidth="1"/>
    <col min="18" max="18" width="26.5703125" style="12" customWidth="1"/>
  </cols>
  <sheetData>
    <row r="1" spans="1:232" ht="32.25" customHeight="1" x14ac:dyDescent="0.25">
      <c r="A1" s="218" t="s">
        <v>49</v>
      </c>
      <c r="B1" s="218"/>
      <c r="C1" s="218"/>
      <c r="D1" s="218"/>
      <c r="E1" s="218"/>
      <c r="F1" s="218"/>
      <c r="G1" s="218"/>
      <c r="H1" s="218"/>
      <c r="I1" s="218"/>
      <c r="J1" s="218"/>
      <c r="K1" s="218"/>
      <c r="L1" s="218"/>
      <c r="M1" s="218"/>
      <c r="N1" s="218"/>
      <c r="O1" s="218"/>
      <c r="P1" s="218"/>
      <c r="Q1" s="218"/>
      <c r="R1" s="218"/>
    </row>
    <row r="2" spans="1:232" ht="36.75" customHeight="1" x14ac:dyDescent="0.25">
      <c r="A2" s="218" t="s">
        <v>44</v>
      </c>
      <c r="B2" s="218"/>
      <c r="C2" s="218"/>
      <c r="D2" s="218"/>
      <c r="E2" s="218"/>
      <c r="F2" s="218"/>
      <c r="G2" s="218"/>
      <c r="H2" s="218"/>
      <c r="I2" s="218"/>
      <c r="J2" s="218"/>
      <c r="K2" s="218"/>
      <c r="L2" s="218"/>
      <c r="M2" s="218"/>
      <c r="N2" s="218"/>
      <c r="O2" s="218"/>
      <c r="P2" s="218"/>
      <c r="Q2" s="218"/>
      <c r="R2" s="218"/>
    </row>
    <row r="3" spans="1:232" ht="17.25" thickBot="1" x14ac:dyDescent="0.35">
      <c r="A3" s="2"/>
      <c r="B3" s="2"/>
      <c r="C3" s="2"/>
      <c r="D3" s="8"/>
      <c r="E3" s="3"/>
      <c r="F3" s="9"/>
      <c r="G3" s="3"/>
      <c r="H3" s="4"/>
      <c r="I3" s="4"/>
    </row>
    <row r="4" spans="1:232" s="1" customFormat="1" ht="19.5" customHeight="1" thickBot="1" x14ac:dyDescent="0.25">
      <c r="A4" s="219" t="s">
        <v>72</v>
      </c>
      <c r="B4" s="220"/>
      <c r="C4" s="220"/>
      <c r="D4" s="220"/>
      <c r="E4" s="220"/>
      <c r="F4" s="220"/>
      <c r="G4" s="220"/>
      <c r="H4" s="220"/>
      <c r="I4" s="220"/>
      <c r="J4" s="220"/>
      <c r="K4" s="220"/>
      <c r="L4" s="220"/>
      <c r="M4" s="220"/>
      <c r="N4" s="220"/>
      <c r="O4" s="220"/>
      <c r="P4" s="220"/>
      <c r="Q4" s="220"/>
      <c r="R4" s="221"/>
    </row>
    <row r="5" spans="1:232" s="7" customFormat="1" ht="19.5" customHeight="1" x14ac:dyDescent="0.25">
      <c r="A5" s="11"/>
      <c r="B5" s="11"/>
      <c r="C5" s="11"/>
      <c r="D5" s="11"/>
      <c r="E5" s="11"/>
      <c r="F5" s="11"/>
      <c r="G5" s="11"/>
      <c r="H5" s="11"/>
      <c r="I5" s="11"/>
      <c r="J5" s="11"/>
      <c r="K5" s="11"/>
      <c r="L5" s="11"/>
      <c r="M5" s="11"/>
      <c r="N5" s="11"/>
      <c r="R5" s="45"/>
    </row>
    <row r="6" spans="1:232" s="6" customFormat="1" ht="66.75" customHeight="1" x14ac:dyDescent="0.25">
      <c r="A6" s="212" t="s">
        <v>36</v>
      </c>
      <c r="B6" s="213"/>
      <c r="C6" s="214"/>
      <c r="D6" s="118"/>
      <c r="E6" s="68"/>
      <c r="F6" s="68"/>
      <c r="G6" s="21"/>
      <c r="H6" s="21"/>
      <c r="I6" s="21"/>
      <c r="J6" s="22"/>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row>
    <row r="7" spans="1:232" s="6" customFormat="1" ht="24" customHeight="1" x14ac:dyDescent="0.25">
      <c r="J7" s="24"/>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row>
    <row r="8" spans="1:232" s="6" customFormat="1" ht="42.75" customHeight="1" x14ac:dyDescent="0.3">
      <c r="A8" s="211" t="s">
        <v>12</v>
      </c>
      <c r="B8" s="211"/>
      <c r="C8" s="67"/>
      <c r="D8" s="26"/>
      <c r="E8" s="25"/>
      <c r="F8" s="25"/>
      <c r="G8" s="26"/>
      <c r="H8" s="26"/>
      <c r="I8" s="26"/>
      <c r="J8" s="12"/>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row>
    <row r="9" spans="1:232" ht="17.25" thickBot="1" x14ac:dyDescent="0.35">
      <c r="A9" s="27"/>
      <c r="B9" s="27"/>
      <c r="C9" s="28"/>
      <c r="D9" s="28"/>
      <c r="E9" s="28"/>
      <c r="F9" s="28"/>
      <c r="G9" s="28"/>
      <c r="H9" s="28"/>
      <c r="I9" s="28"/>
      <c r="J9" s="28"/>
      <c r="K9" s="28"/>
      <c r="L9" s="28"/>
      <c r="M9" s="28"/>
      <c r="N9" s="28"/>
    </row>
    <row r="10" spans="1:232" s="75" customFormat="1" ht="21.75" thickBot="1" x14ac:dyDescent="0.4">
      <c r="A10" s="204" t="s">
        <v>393</v>
      </c>
      <c r="B10" s="205"/>
      <c r="C10" s="205"/>
      <c r="D10" s="205"/>
      <c r="E10" s="206"/>
      <c r="F10" s="207"/>
      <c r="G10" s="74"/>
      <c r="H10" s="74"/>
      <c r="I10" s="74"/>
      <c r="J10" s="74"/>
      <c r="K10" s="74"/>
      <c r="L10" s="74"/>
      <c r="M10" s="74"/>
      <c r="N10" s="74"/>
      <c r="O10" s="74"/>
      <c r="P10" s="74"/>
      <c r="Q10" s="74"/>
      <c r="R10" s="13"/>
      <c r="S10" s="74"/>
      <c r="T10" s="74"/>
      <c r="U10" s="74"/>
      <c r="V10" s="74"/>
    </row>
    <row r="11" spans="1:232" s="7" customFormat="1" ht="71.25" customHeight="1" thickBot="1" x14ac:dyDescent="0.3">
      <c r="A11" s="215" t="s">
        <v>396</v>
      </c>
      <c r="B11" s="216"/>
      <c r="C11" s="216"/>
      <c r="D11" s="216"/>
      <c r="E11" s="216"/>
      <c r="F11" s="216"/>
      <c r="G11" s="216"/>
      <c r="H11" s="216"/>
      <c r="I11" s="217"/>
      <c r="J11" s="18"/>
      <c r="K11" s="18"/>
      <c r="L11" s="18"/>
      <c r="M11" s="18"/>
      <c r="N11" s="18"/>
      <c r="O11" s="18"/>
      <c r="P11" s="18"/>
      <c r="Q11" s="18"/>
      <c r="R11" s="173"/>
      <c r="S11" s="18"/>
      <c r="T11" s="18"/>
    </row>
    <row r="12" spans="1:232" s="5" customFormat="1" ht="26.25" customHeight="1" thickBot="1" x14ac:dyDescent="0.3">
      <c r="A12" s="80"/>
      <c r="B12" s="80"/>
      <c r="C12" s="80"/>
      <c r="D12" s="80"/>
      <c r="E12" s="80"/>
      <c r="F12" s="80"/>
      <c r="G12" s="80"/>
      <c r="H12" s="80"/>
      <c r="I12" s="80"/>
      <c r="J12" s="19"/>
      <c r="K12" s="19"/>
      <c r="L12" s="202" t="s">
        <v>64</v>
      </c>
      <c r="M12" s="19"/>
      <c r="N12" s="19"/>
      <c r="O12" s="18"/>
      <c r="P12" s="191" t="s">
        <v>64</v>
      </c>
      <c r="Q12" s="192" t="s">
        <v>64</v>
      </c>
      <c r="R12" s="173"/>
      <c r="S12" s="18"/>
      <c r="T12" s="18"/>
    </row>
    <row r="13" spans="1:232" s="45" customFormat="1" ht="69.75" customHeight="1" x14ac:dyDescent="0.25">
      <c r="A13" s="81" t="s">
        <v>0</v>
      </c>
      <c r="B13" s="82" t="s">
        <v>9</v>
      </c>
      <c r="C13" s="82" t="s">
        <v>10</v>
      </c>
      <c r="D13" s="82" t="s">
        <v>66</v>
      </c>
      <c r="E13" s="82" t="s">
        <v>41</v>
      </c>
      <c r="F13" s="199" t="s">
        <v>358</v>
      </c>
      <c r="G13" s="82" t="s">
        <v>42</v>
      </c>
      <c r="H13" s="83" t="s">
        <v>38</v>
      </c>
      <c r="I13" s="83" t="s">
        <v>71</v>
      </c>
      <c r="J13" s="82" t="s">
        <v>58</v>
      </c>
      <c r="K13" s="82" t="s">
        <v>3</v>
      </c>
      <c r="L13" s="82" t="s">
        <v>33</v>
      </c>
      <c r="M13" s="82" t="s">
        <v>6</v>
      </c>
      <c r="N13" s="82" t="s">
        <v>63</v>
      </c>
      <c r="O13" s="82" t="s">
        <v>67</v>
      </c>
      <c r="P13" s="82" t="s">
        <v>60</v>
      </c>
      <c r="Q13" s="99" t="s">
        <v>61</v>
      </c>
      <c r="R13" s="100" t="s">
        <v>62</v>
      </c>
    </row>
    <row r="14" spans="1:232" s="47" customFormat="1" ht="66.75" customHeight="1" thickBot="1" x14ac:dyDescent="0.3">
      <c r="A14" s="89" t="s">
        <v>45</v>
      </c>
      <c r="B14" s="90" t="s">
        <v>197</v>
      </c>
      <c r="C14" s="90" t="s">
        <v>198</v>
      </c>
      <c r="D14" s="117" t="s">
        <v>199</v>
      </c>
      <c r="E14" s="91">
        <v>15</v>
      </c>
      <c r="F14" s="91" t="s">
        <v>359</v>
      </c>
      <c r="G14" s="91" t="s">
        <v>310</v>
      </c>
      <c r="H14" s="91" t="s">
        <v>11</v>
      </c>
      <c r="I14" s="91" t="s">
        <v>311</v>
      </c>
      <c r="J14" s="92">
        <v>5</v>
      </c>
      <c r="K14" s="93">
        <v>0.2</v>
      </c>
      <c r="L14" s="94">
        <f t="shared" ref="L14:L39" si="0">(J14*(1+K14))</f>
        <v>6</v>
      </c>
      <c r="M14" s="91">
        <v>5</v>
      </c>
      <c r="N14" s="91" t="s">
        <v>312</v>
      </c>
      <c r="O14" s="91">
        <v>100</v>
      </c>
      <c r="P14" s="116">
        <f>O14*J14</f>
        <v>500</v>
      </c>
      <c r="Q14" s="116">
        <f>O14*L14</f>
        <v>600</v>
      </c>
      <c r="R14" s="101">
        <v>0</v>
      </c>
    </row>
    <row r="15" spans="1:232" s="55" customFormat="1" ht="63" customHeight="1" x14ac:dyDescent="0.3">
      <c r="A15" s="104">
        <v>1</v>
      </c>
      <c r="B15" s="134" t="s">
        <v>73</v>
      </c>
      <c r="C15" s="134" t="s">
        <v>74</v>
      </c>
      <c r="D15" s="135" t="s">
        <v>75</v>
      </c>
      <c r="E15" s="145">
        <v>2</v>
      </c>
      <c r="F15" s="200" t="s">
        <v>360</v>
      </c>
      <c r="G15" s="146" t="s">
        <v>321</v>
      </c>
      <c r="H15" s="146"/>
      <c r="I15" s="146"/>
      <c r="J15" s="147"/>
      <c r="K15" s="148">
        <v>0.2</v>
      </c>
      <c r="L15" s="149">
        <f t="shared" si="0"/>
        <v>0</v>
      </c>
      <c r="M15" s="146"/>
      <c r="N15" s="146"/>
      <c r="O15" s="150"/>
      <c r="P15" s="151">
        <f>O15*J15</f>
        <v>0</v>
      </c>
      <c r="Q15" s="151">
        <f>O15*L15</f>
        <v>0</v>
      </c>
      <c r="R15" s="152"/>
    </row>
    <row r="16" spans="1:232" s="55" customFormat="1" ht="63" customHeight="1" x14ac:dyDescent="0.3">
      <c r="A16" s="102">
        <v>2</v>
      </c>
      <c r="B16" s="136" t="s">
        <v>73</v>
      </c>
      <c r="C16" s="136" t="s">
        <v>76</v>
      </c>
      <c r="D16" s="137" t="s">
        <v>77</v>
      </c>
      <c r="E16" s="107">
        <v>26</v>
      </c>
      <c r="F16" s="105" t="s">
        <v>361</v>
      </c>
      <c r="G16" s="50" t="s">
        <v>321</v>
      </c>
      <c r="H16" s="50"/>
      <c r="I16" s="50"/>
      <c r="J16" s="52"/>
      <c r="K16" s="53">
        <v>0.2</v>
      </c>
      <c r="L16" s="113">
        <f t="shared" si="0"/>
        <v>0</v>
      </c>
      <c r="M16" s="50"/>
      <c r="N16" s="50"/>
      <c r="O16" s="110"/>
      <c r="P16" s="54">
        <f t="shared" ref="P16:P17" si="1">O16*J16</f>
        <v>0</v>
      </c>
      <c r="Q16" s="54">
        <f t="shared" ref="Q16:Q17" si="2">O16*L16</f>
        <v>0</v>
      </c>
      <c r="R16" s="128"/>
    </row>
    <row r="17" spans="1:18" s="55" customFormat="1" ht="63" customHeight="1" x14ac:dyDescent="0.3">
      <c r="A17" s="103">
        <v>3</v>
      </c>
      <c r="B17" s="136" t="s">
        <v>78</v>
      </c>
      <c r="C17" s="136" t="s">
        <v>79</v>
      </c>
      <c r="D17" s="137" t="s">
        <v>80</v>
      </c>
      <c r="E17" s="107">
        <v>15</v>
      </c>
      <c r="F17" s="62" t="s">
        <v>362</v>
      </c>
      <c r="G17" s="63" t="s">
        <v>322</v>
      </c>
      <c r="H17" s="50"/>
      <c r="I17" s="50"/>
      <c r="J17" s="52"/>
      <c r="K17" s="53">
        <v>0.2</v>
      </c>
      <c r="L17" s="113">
        <f t="shared" si="0"/>
        <v>0</v>
      </c>
      <c r="M17" s="50"/>
      <c r="N17" s="50"/>
      <c r="O17" s="110"/>
      <c r="P17" s="54">
        <f t="shared" si="1"/>
        <v>0</v>
      </c>
      <c r="Q17" s="54">
        <f t="shared" si="2"/>
        <v>0</v>
      </c>
      <c r="R17" s="128"/>
    </row>
    <row r="18" spans="1:18" s="55" customFormat="1" ht="63" customHeight="1" x14ac:dyDescent="0.3">
      <c r="A18" s="102">
        <v>4</v>
      </c>
      <c r="B18" s="138" t="s">
        <v>81</v>
      </c>
      <c r="C18" s="138" t="s">
        <v>82</v>
      </c>
      <c r="D18" s="139" t="s">
        <v>83</v>
      </c>
      <c r="E18" s="107">
        <v>2</v>
      </c>
      <c r="F18" s="62" t="s">
        <v>363</v>
      </c>
      <c r="G18" s="63" t="s">
        <v>323</v>
      </c>
      <c r="H18" s="50"/>
      <c r="I18" s="50"/>
      <c r="J18" s="52"/>
      <c r="K18" s="53">
        <v>0.2</v>
      </c>
      <c r="L18" s="113">
        <f t="shared" si="0"/>
        <v>0</v>
      </c>
      <c r="M18" s="50"/>
      <c r="N18" s="50"/>
      <c r="O18" s="110"/>
      <c r="P18" s="54">
        <f t="shared" ref="P18:P22" si="3">O18*J18</f>
        <v>0</v>
      </c>
      <c r="Q18" s="54">
        <f t="shared" ref="Q18:Q22" si="4">O18*L18</f>
        <v>0</v>
      </c>
      <c r="R18" s="128"/>
    </row>
    <row r="19" spans="1:18" s="55" customFormat="1" ht="63" customHeight="1" x14ac:dyDescent="0.3">
      <c r="A19" s="103">
        <v>5</v>
      </c>
      <c r="B19" s="136" t="s">
        <v>84</v>
      </c>
      <c r="C19" s="136" t="s">
        <v>85</v>
      </c>
      <c r="D19" s="140" t="s">
        <v>86</v>
      </c>
      <c r="E19" s="107">
        <v>4</v>
      </c>
      <c r="F19" s="105" t="s">
        <v>363</v>
      </c>
      <c r="G19" s="63" t="s">
        <v>324</v>
      </c>
      <c r="H19" s="50"/>
      <c r="I19" s="50"/>
      <c r="J19" s="52"/>
      <c r="K19" s="53">
        <v>0.2</v>
      </c>
      <c r="L19" s="113">
        <f t="shared" ref="L19:L22" si="5">(J19*(1+K19))</f>
        <v>0</v>
      </c>
      <c r="M19" s="50"/>
      <c r="N19" s="50"/>
      <c r="O19" s="110"/>
      <c r="P19" s="54">
        <f t="shared" si="3"/>
        <v>0</v>
      </c>
      <c r="Q19" s="54">
        <f t="shared" si="4"/>
        <v>0</v>
      </c>
      <c r="R19" s="128"/>
    </row>
    <row r="20" spans="1:18" s="55" customFormat="1" ht="63" customHeight="1" x14ac:dyDescent="0.3">
      <c r="A20" s="103">
        <v>6</v>
      </c>
      <c r="B20" s="136" t="s">
        <v>84</v>
      </c>
      <c r="C20" s="136" t="s">
        <v>87</v>
      </c>
      <c r="D20" s="137" t="s">
        <v>86</v>
      </c>
      <c r="E20" s="107">
        <v>2</v>
      </c>
      <c r="F20" s="62" t="s">
        <v>363</v>
      </c>
      <c r="G20" s="63" t="s">
        <v>324</v>
      </c>
      <c r="H20" s="50"/>
      <c r="I20" s="50"/>
      <c r="J20" s="52"/>
      <c r="K20" s="53">
        <v>0.2</v>
      </c>
      <c r="L20" s="113">
        <f t="shared" si="5"/>
        <v>0</v>
      </c>
      <c r="M20" s="50"/>
      <c r="N20" s="50"/>
      <c r="O20" s="110"/>
      <c r="P20" s="54">
        <f t="shared" si="3"/>
        <v>0</v>
      </c>
      <c r="Q20" s="54">
        <f t="shared" si="4"/>
        <v>0</v>
      </c>
      <c r="R20" s="128"/>
    </row>
    <row r="21" spans="1:18" s="55" customFormat="1" ht="63" customHeight="1" x14ac:dyDescent="0.3">
      <c r="A21" s="103">
        <v>7</v>
      </c>
      <c r="B21" s="136" t="s">
        <v>84</v>
      </c>
      <c r="C21" s="136" t="s">
        <v>88</v>
      </c>
      <c r="D21" s="137" t="s">
        <v>86</v>
      </c>
      <c r="E21" s="107">
        <v>3</v>
      </c>
      <c r="F21" s="62" t="s">
        <v>363</v>
      </c>
      <c r="G21" s="63" t="s">
        <v>324</v>
      </c>
      <c r="H21" s="50"/>
      <c r="I21" s="50"/>
      <c r="J21" s="52"/>
      <c r="K21" s="53">
        <v>0.2</v>
      </c>
      <c r="L21" s="113">
        <f t="shared" si="5"/>
        <v>0</v>
      </c>
      <c r="M21" s="50"/>
      <c r="N21" s="50"/>
      <c r="O21" s="110"/>
      <c r="P21" s="54">
        <f t="shared" si="3"/>
        <v>0</v>
      </c>
      <c r="Q21" s="54">
        <f t="shared" si="4"/>
        <v>0</v>
      </c>
      <c r="R21" s="128"/>
    </row>
    <row r="22" spans="1:18" s="55" customFormat="1" ht="63" customHeight="1" x14ac:dyDescent="0.3">
      <c r="A22" s="103">
        <v>8</v>
      </c>
      <c r="B22" s="136" t="s">
        <v>89</v>
      </c>
      <c r="C22" s="136" t="s">
        <v>90</v>
      </c>
      <c r="D22" s="137" t="s">
        <v>91</v>
      </c>
      <c r="E22" s="107">
        <v>6</v>
      </c>
      <c r="F22" s="105" t="s">
        <v>364</v>
      </c>
      <c r="G22" s="63" t="s">
        <v>324</v>
      </c>
      <c r="H22" s="50"/>
      <c r="I22" s="50"/>
      <c r="J22" s="52"/>
      <c r="K22" s="53">
        <v>0.2</v>
      </c>
      <c r="L22" s="113">
        <f t="shared" si="5"/>
        <v>0</v>
      </c>
      <c r="M22" s="50"/>
      <c r="N22" s="50"/>
      <c r="O22" s="110"/>
      <c r="P22" s="54">
        <f t="shared" si="3"/>
        <v>0</v>
      </c>
      <c r="Q22" s="54">
        <f t="shared" si="4"/>
        <v>0</v>
      </c>
      <c r="R22" s="128"/>
    </row>
    <row r="23" spans="1:18" s="55" customFormat="1" ht="63" customHeight="1" x14ac:dyDescent="0.3">
      <c r="A23" s="103">
        <v>9</v>
      </c>
      <c r="B23" s="136" t="s">
        <v>92</v>
      </c>
      <c r="C23" s="136" t="s">
        <v>93</v>
      </c>
      <c r="D23" s="137" t="s">
        <v>94</v>
      </c>
      <c r="E23" s="107">
        <v>10</v>
      </c>
      <c r="F23" s="105" t="s">
        <v>361</v>
      </c>
      <c r="G23" s="63" t="s">
        <v>324</v>
      </c>
      <c r="H23" s="50"/>
      <c r="I23" s="50"/>
      <c r="J23" s="52"/>
      <c r="K23" s="53">
        <v>0.2</v>
      </c>
      <c r="L23" s="113">
        <f t="shared" ref="L23:L29" si="6">(J23*(1+K23))</f>
        <v>0</v>
      </c>
      <c r="M23" s="50"/>
      <c r="N23" s="50"/>
      <c r="O23" s="110"/>
      <c r="P23" s="54">
        <f t="shared" ref="P23:P29" si="7">O23*J23</f>
        <v>0</v>
      </c>
      <c r="Q23" s="54">
        <f t="shared" ref="Q23:Q29" si="8">O23*L23</f>
        <v>0</v>
      </c>
      <c r="R23" s="128"/>
    </row>
    <row r="24" spans="1:18" s="55" customFormat="1" ht="63" customHeight="1" x14ac:dyDescent="0.3">
      <c r="A24" s="103">
        <v>10</v>
      </c>
      <c r="B24" s="136" t="s">
        <v>95</v>
      </c>
      <c r="C24" s="136" t="s">
        <v>96</v>
      </c>
      <c r="D24" s="137" t="s">
        <v>97</v>
      </c>
      <c r="E24" s="107">
        <v>2</v>
      </c>
      <c r="F24" s="105" t="s">
        <v>365</v>
      </c>
      <c r="G24" s="63" t="s">
        <v>324</v>
      </c>
      <c r="H24" s="50"/>
      <c r="I24" s="50"/>
      <c r="J24" s="52"/>
      <c r="K24" s="53">
        <v>0.2</v>
      </c>
      <c r="L24" s="113">
        <f t="shared" si="6"/>
        <v>0</v>
      </c>
      <c r="M24" s="50"/>
      <c r="N24" s="50"/>
      <c r="O24" s="110"/>
      <c r="P24" s="54">
        <f t="shared" si="7"/>
        <v>0</v>
      </c>
      <c r="Q24" s="54">
        <f t="shared" si="8"/>
        <v>0</v>
      </c>
      <c r="R24" s="128"/>
    </row>
    <row r="25" spans="1:18" s="55" customFormat="1" ht="63" customHeight="1" x14ac:dyDescent="0.3">
      <c r="A25" s="103">
        <v>11</v>
      </c>
      <c r="B25" s="136" t="s">
        <v>98</v>
      </c>
      <c r="C25" s="136" t="s">
        <v>99</v>
      </c>
      <c r="D25" s="137" t="s">
        <v>100</v>
      </c>
      <c r="E25" s="107">
        <v>8</v>
      </c>
      <c r="F25" s="105" t="s">
        <v>364</v>
      </c>
      <c r="G25" s="63" t="s">
        <v>324</v>
      </c>
      <c r="H25" s="50"/>
      <c r="I25" s="50"/>
      <c r="J25" s="52"/>
      <c r="K25" s="53">
        <v>0.2</v>
      </c>
      <c r="L25" s="113">
        <f t="shared" si="6"/>
        <v>0</v>
      </c>
      <c r="M25" s="50"/>
      <c r="N25" s="50"/>
      <c r="O25" s="110"/>
      <c r="P25" s="54">
        <f t="shared" si="7"/>
        <v>0</v>
      </c>
      <c r="Q25" s="54">
        <f t="shared" si="8"/>
        <v>0</v>
      </c>
      <c r="R25" s="128"/>
    </row>
    <row r="26" spans="1:18" s="55" customFormat="1" ht="63" customHeight="1" x14ac:dyDescent="0.3">
      <c r="A26" s="103">
        <v>12</v>
      </c>
      <c r="B26" s="136" t="s">
        <v>101</v>
      </c>
      <c r="C26" s="136" t="s">
        <v>102</v>
      </c>
      <c r="D26" s="137" t="s">
        <v>103</v>
      </c>
      <c r="E26" s="107">
        <v>1</v>
      </c>
      <c r="F26" s="62" t="s">
        <v>363</v>
      </c>
      <c r="G26" s="63" t="s">
        <v>324</v>
      </c>
      <c r="H26" s="50"/>
      <c r="I26" s="50"/>
      <c r="J26" s="52"/>
      <c r="K26" s="53">
        <v>0.2</v>
      </c>
      <c r="L26" s="113">
        <f t="shared" si="6"/>
        <v>0</v>
      </c>
      <c r="M26" s="50"/>
      <c r="N26" s="50"/>
      <c r="O26" s="110"/>
      <c r="P26" s="54">
        <f t="shared" si="7"/>
        <v>0</v>
      </c>
      <c r="Q26" s="54">
        <f t="shared" si="8"/>
        <v>0</v>
      </c>
      <c r="R26" s="128"/>
    </row>
    <row r="27" spans="1:18" s="55" customFormat="1" ht="63" customHeight="1" x14ac:dyDescent="0.3">
      <c r="A27" s="103">
        <v>13</v>
      </c>
      <c r="B27" s="136" t="s">
        <v>101</v>
      </c>
      <c r="C27" s="136" t="s">
        <v>104</v>
      </c>
      <c r="D27" s="137" t="s">
        <v>103</v>
      </c>
      <c r="E27" s="107">
        <v>1</v>
      </c>
      <c r="F27" s="62" t="s">
        <v>363</v>
      </c>
      <c r="G27" s="63" t="s">
        <v>324</v>
      </c>
      <c r="H27" s="50"/>
      <c r="I27" s="50"/>
      <c r="J27" s="52"/>
      <c r="K27" s="53">
        <v>0.2</v>
      </c>
      <c r="L27" s="113">
        <f t="shared" si="6"/>
        <v>0</v>
      </c>
      <c r="M27" s="50"/>
      <c r="N27" s="50"/>
      <c r="O27" s="110"/>
      <c r="P27" s="54">
        <f t="shared" si="7"/>
        <v>0</v>
      </c>
      <c r="Q27" s="54">
        <f t="shared" si="8"/>
        <v>0</v>
      </c>
      <c r="R27" s="128"/>
    </row>
    <row r="28" spans="1:18" s="55" customFormat="1" ht="63" customHeight="1" x14ac:dyDescent="0.3">
      <c r="A28" s="103">
        <v>14</v>
      </c>
      <c r="B28" s="136" t="s">
        <v>105</v>
      </c>
      <c r="C28" s="136" t="s">
        <v>106</v>
      </c>
      <c r="D28" s="137" t="s">
        <v>107</v>
      </c>
      <c r="E28" s="107">
        <v>7</v>
      </c>
      <c r="F28" s="105" t="s">
        <v>366</v>
      </c>
      <c r="G28" s="63" t="s">
        <v>325</v>
      </c>
      <c r="H28" s="50"/>
      <c r="I28" s="50"/>
      <c r="J28" s="52"/>
      <c r="K28" s="53">
        <v>0.2</v>
      </c>
      <c r="L28" s="113">
        <f t="shared" si="6"/>
        <v>0</v>
      </c>
      <c r="M28" s="50"/>
      <c r="N28" s="50"/>
      <c r="O28" s="110"/>
      <c r="P28" s="54">
        <f t="shared" si="7"/>
        <v>0</v>
      </c>
      <c r="Q28" s="54">
        <f t="shared" si="8"/>
        <v>0</v>
      </c>
      <c r="R28" s="128"/>
    </row>
    <row r="29" spans="1:18" s="55" customFormat="1" ht="63" customHeight="1" x14ac:dyDescent="0.3">
      <c r="A29" s="103">
        <v>15</v>
      </c>
      <c r="B29" s="136" t="s">
        <v>108</v>
      </c>
      <c r="C29" s="136" t="s">
        <v>109</v>
      </c>
      <c r="D29" s="137" t="s">
        <v>110</v>
      </c>
      <c r="E29" s="107">
        <v>5</v>
      </c>
      <c r="F29" s="105" t="s">
        <v>366</v>
      </c>
      <c r="G29" s="63" t="s">
        <v>325</v>
      </c>
      <c r="H29" s="50"/>
      <c r="I29" s="50"/>
      <c r="J29" s="52"/>
      <c r="K29" s="53">
        <v>0.2</v>
      </c>
      <c r="L29" s="113">
        <f t="shared" si="6"/>
        <v>0</v>
      </c>
      <c r="M29" s="50"/>
      <c r="N29" s="50"/>
      <c r="O29" s="110"/>
      <c r="P29" s="54">
        <f t="shared" si="7"/>
        <v>0</v>
      </c>
      <c r="Q29" s="54">
        <f t="shared" si="8"/>
        <v>0</v>
      </c>
      <c r="R29" s="128"/>
    </row>
    <row r="30" spans="1:18" s="55" customFormat="1" ht="63" customHeight="1" x14ac:dyDescent="0.3">
      <c r="A30" s="102">
        <v>16</v>
      </c>
      <c r="B30" s="136" t="s">
        <v>111</v>
      </c>
      <c r="C30" s="136" t="s">
        <v>112</v>
      </c>
      <c r="D30" s="137" t="s">
        <v>113</v>
      </c>
      <c r="E30" s="107">
        <v>5</v>
      </c>
      <c r="F30" s="105" t="s">
        <v>366</v>
      </c>
      <c r="G30" s="63" t="s">
        <v>325</v>
      </c>
      <c r="H30" s="50"/>
      <c r="I30" s="50"/>
      <c r="J30" s="52"/>
      <c r="K30" s="53">
        <v>0.2</v>
      </c>
      <c r="L30" s="113">
        <f t="shared" ref="L30:L37" si="9">(J30*(1+K30))</f>
        <v>0</v>
      </c>
      <c r="M30" s="50"/>
      <c r="N30" s="50"/>
      <c r="O30" s="110"/>
      <c r="P30" s="54">
        <f t="shared" ref="P30:P37" si="10">O30*J30</f>
        <v>0</v>
      </c>
      <c r="Q30" s="54">
        <f t="shared" ref="Q30:Q37" si="11">O30*L30</f>
        <v>0</v>
      </c>
      <c r="R30" s="128"/>
    </row>
    <row r="31" spans="1:18" s="55" customFormat="1" ht="63" customHeight="1" x14ac:dyDescent="0.3">
      <c r="A31" s="103">
        <v>17</v>
      </c>
      <c r="B31" s="136" t="s">
        <v>114</v>
      </c>
      <c r="C31" s="136" t="s">
        <v>115</v>
      </c>
      <c r="D31" s="137" t="s">
        <v>116</v>
      </c>
      <c r="E31" s="107">
        <v>1</v>
      </c>
      <c r="F31" s="62" t="s">
        <v>363</v>
      </c>
      <c r="G31" s="63" t="s">
        <v>326</v>
      </c>
      <c r="H31" s="50"/>
      <c r="I31" s="50"/>
      <c r="J31" s="52"/>
      <c r="K31" s="53">
        <v>0.2</v>
      </c>
      <c r="L31" s="113">
        <f t="shared" si="9"/>
        <v>0</v>
      </c>
      <c r="M31" s="50"/>
      <c r="N31" s="50"/>
      <c r="O31" s="110"/>
      <c r="P31" s="54">
        <f t="shared" si="10"/>
        <v>0</v>
      </c>
      <c r="Q31" s="54">
        <f t="shared" si="11"/>
        <v>0</v>
      </c>
      <c r="R31" s="128"/>
    </row>
    <row r="32" spans="1:18" s="55" customFormat="1" ht="63" customHeight="1" x14ac:dyDescent="0.3">
      <c r="A32" s="103">
        <v>18</v>
      </c>
      <c r="B32" s="136" t="s">
        <v>114</v>
      </c>
      <c r="C32" s="136" t="s">
        <v>115</v>
      </c>
      <c r="D32" s="137" t="s">
        <v>117</v>
      </c>
      <c r="E32" s="107">
        <v>1</v>
      </c>
      <c r="F32" s="62" t="s">
        <v>363</v>
      </c>
      <c r="G32" s="63" t="s">
        <v>326</v>
      </c>
      <c r="H32" s="50"/>
      <c r="I32" s="50"/>
      <c r="J32" s="52"/>
      <c r="K32" s="53">
        <v>0.2</v>
      </c>
      <c r="L32" s="113">
        <f t="shared" si="9"/>
        <v>0</v>
      </c>
      <c r="M32" s="50"/>
      <c r="N32" s="50"/>
      <c r="O32" s="110"/>
      <c r="P32" s="54">
        <f t="shared" si="10"/>
        <v>0</v>
      </c>
      <c r="Q32" s="54">
        <f t="shared" si="11"/>
        <v>0</v>
      </c>
      <c r="R32" s="128"/>
    </row>
    <row r="33" spans="1:18" s="55" customFormat="1" ht="63" customHeight="1" x14ac:dyDescent="0.3">
      <c r="A33" s="103">
        <v>19</v>
      </c>
      <c r="B33" s="136" t="s">
        <v>114</v>
      </c>
      <c r="C33" s="136" t="s">
        <v>115</v>
      </c>
      <c r="D33" s="137" t="s">
        <v>118</v>
      </c>
      <c r="E33" s="108">
        <v>1</v>
      </c>
      <c r="F33" s="201" t="s">
        <v>363</v>
      </c>
      <c r="G33" s="63" t="s">
        <v>326</v>
      </c>
      <c r="H33" s="50"/>
      <c r="I33" s="50"/>
      <c r="J33" s="52"/>
      <c r="K33" s="53">
        <v>0.2</v>
      </c>
      <c r="L33" s="113">
        <f t="shared" si="9"/>
        <v>0</v>
      </c>
      <c r="M33" s="50"/>
      <c r="N33" s="50"/>
      <c r="O33" s="110"/>
      <c r="P33" s="54">
        <f t="shared" si="10"/>
        <v>0</v>
      </c>
      <c r="Q33" s="54">
        <f t="shared" si="11"/>
        <v>0</v>
      </c>
      <c r="R33" s="128"/>
    </row>
    <row r="34" spans="1:18" s="55" customFormat="1" ht="63" customHeight="1" x14ac:dyDescent="0.3">
      <c r="A34" s="103">
        <v>20</v>
      </c>
      <c r="B34" s="136" t="s">
        <v>114</v>
      </c>
      <c r="C34" s="136" t="s">
        <v>119</v>
      </c>
      <c r="D34" s="137" t="s">
        <v>120</v>
      </c>
      <c r="E34" s="108">
        <v>10</v>
      </c>
      <c r="F34" s="201" t="s">
        <v>363</v>
      </c>
      <c r="G34" s="63" t="s">
        <v>326</v>
      </c>
      <c r="H34" s="50"/>
      <c r="I34" s="50"/>
      <c r="J34" s="52"/>
      <c r="K34" s="53">
        <v>0.2</v>
      </c>
      <c r="L34" s="113">
        <f t="shared" si="9"/>
        <v>0</v>
      </c>
      <c r="M34" s="50"/>
      <c r="N34" s="50"/>
      <c r="O34" s="110"/>
      <c r="P34" s="54">
        <f t="shared" si="10"/>
        <v>0</v>
      </c>
      <c r="Q34" s="54">
        <f t="shared" si="11"/>
        <v>0</v>
      </c>
      <c r="R34" s="128"/>
    </row>
    <row r="35" spans="1:18" s="55" customFormat="1" ht="63" customHeight="1" x14ac:dyDescent="0.3">
      <c r="A35" s="103">
        <v>21</v>
      </c>
      <c r="B35" s="136" t="s">
        <v>121</v>
      </c>
      <c r="C35" s="136" t="s">
        <v>122</v>
      </c>
      <c r="D35" s="137" t="s">
        <v>123</v>
      </c>
      <c r="E35" s="107">
        <v>19</v>
      </c>
      <c r="F35" s="105" t="s">
        <v>367</v>
      </c>
      <c r="G35" s="63" t="s">
        <v>68</v>
      </c>
      <c r="H35" s="50"/>
      <c r="I35" s="50"/>
      <c r="J35" s="52"/>
      <c r="K35" s="53">
        <v>0.2</v>
      </c>
      <c r="L35" s="113">
        <f t="shared" si="9"/>
        <v>0</v>
      </c>
      <c r="M35" s="50"/>
      <c r="N35" s="50"/>
      <c r="O35" s="110"/>
      <c r="P35" s="54">
        <f t="shared" si="10"/>
        <v>0</v>
      </c>
      <c r="Q35" s="54">
        <f t="shared" si="11"/>
        <v>0</v>
      </c>
      <c r="R35" s="128"/>
    </row>
    <row r="36" spans="1:18" s="55" customFormat="1" ht="63" customHeight="1" x14ac:dyDescent="0.3">
      <c r="A36" s="103">
        <v>22</v>
      </c>
      <c r="B36" s="136" t="s">
        <v>124</v>
      </c>
      <c r="C36" s="136" t="s">
        <v>125</v>
      </c>
      <c r="D36" s="137" t="s">
        <v>126</v>
      </c>
      <c r="E36" s="107">
        <v>8</v>
      </c>
      <c r="F36" s="62" t="s">
        <v>363</v>
      </c>
      <c r="G36" s="63" t="s">
        <v>68</v>
      </c>
      <c r="H36" s="57"/>
      <c r="I36" s="57"/>
      <c r="J36" s="59"/>
      <c r="K36" s="60">
        <v>0.2</v>
      </c>
      <c r="L36" s="114">
        <f t="shared" si="9"/>
        <v>0</v>
      </c>
      <c r="M36" s="57"/>
      <c r="N36" s="57"/>
      <c r="O36" s="111"/>
      <c r="P36" s="61">
        <f t="shared" si="10"/>
        <v>0</v>
      </c>
      <c r="Q36" s="61">
        <f t="shared" si="11"/>
        <v>0</v>
      </c>
      <c r="R36" s="128"/>
    </row>
    <row r="37" spans="1:18" s="55" customFormat="1" ht="63" customHeight="1" x14ac:dyDescent="0.3">
      <c r="A37" s="103">
        <v>23</v>
      </c>
      <c r="B37" s="136" t="s">
        <v>127</v>
      </c>
      <c r="C37" s="136" t="s">
        <v>128</v>
      </c>
      <c r="D37" s="137" t="s">
        <v>129</v>
      </c>
      <c r="E37" s="107">
        <v>35</v>
      </c>
      <c r="F37" s="105" t="s">
        <v>368</v>
      </c>
      <c r="G37" s="63" t="s">
        <v>68</v>
      </c>
      <c r="H37" s="50"/>
      <c r="I37" s="50"/>
      <c r="J37" s="52"/>
      <c r="K37" s="53">
        <v>0.2</v>
      </c>
      <c r="L37" s="113">
        <f t="shared" si="9"/>
        <v>0</v>
      </c>
      <c r="M37" s="50"/>
      <c r="N37" s="50"/>
      <c r="O37" s="110"/>
      <c r="P37" s="54">
        <f t="shared" si="10"/>
        <v>0</v>
      </c>
      <c r="Q37" s="54">
        <f t="shared" si="11"/>
        <v>0</v>
      </c>
      <c r="R37" s="128"/>
    </row>
    <row r="38" spans="1:18" s="12" customFormat="1" ht="33" x14ac:dyDescent="0.3">
      <c r="A38" s="103">
        <v>24</v>
      </c>
      <c r="B38" s="136" t="s">
        <v>130</v>
      </c>
      <c r="C38" s="136" t="s">
        <v>131</v>
      </c>
      <c r="D38" s="137" t="s">
        <v>132</v>
      </c>
      <c r="E38" s="107">
        <v>2</v>
      </c>
      <c r="F38" s="62" t="s">
        <v>363</v>
      </c>
      <c r="G38" s="63" t="s">
        <v>327</v>
      </c>
      <c r="H38" s="50"/>
      <c r="I38" s="50"/>
      <c r="J38" s="52"/>
      <c r="K38" s="53">
        <v>0.2</v>
      </c>
      <c r="L38" s="113">
        <f t="shared" si="0"/>
        <v>0</v>
      </c>
      <c r="M38" s="50"/>
      <c r="N38" s="50"/>
      <c r="O38" s="110"/>
      <c r="P38" s="54">
        <f t="shared" ref="P38:P39" si="12">O38*J38</f>
        <v>0</v>
      </c>
      <c r="Q38" s="54">
        <f t="shared" ref="Q38:Q39" si="13">O38*L38</f>
        <v>0</v>
      </c>
      <c r="R38" s="129"/>
    </row>
    <row r="39" spans="1:18" ht="33" x14ac:dyDescent="0.25">
      <c r="A39" s="103">
        <v>25</v>
      </c>
      <c r="B39" s="136" t="s">
        <v>133</v>
      </c>
      <c r="C39" s="136" t="s">
        <v>134</v>
      </c>
      <c r="D39" s="137" t="s">
        <v>135</v>
      </c>
      <c r="E39" s="107">
        <v>11</v>
      </c>
      <c r="F39" s="105" t="s">
        <v>369</v>
      </c>
      <c r="G39" s="63" t="s">
        <v>327</v>
      </c>
      <c r="H39" s="50"/>
      <c r="I39" s="50"/>
      <c r="J39" s="52"/>
      <c r="K39" s="53">
        <v>0.2</v>
      </c>
      <c r="L39" s="113">
        <f t="shared" si="0"/>
        <v>0</v>
      </c>
      <c r="M39" s="50"/>
      <c r="N39" s="50"/>
      <c r="O39" s="110"/>
      <c r="P39" s="54">
        <f t="shared" si="12"/>
        <v>0</v>
      </c>
      <c r="Q39" s="54">
        <f t="shared" si="13"/>
        <v>0</v>
      </c>
      <c r="R39" s="129"/>
    </row>
    <row r="40" spans="1:18" ht="33" x14ac:dyDescent="0.25">
      <c r="A40" s="103">
        <v>26</v>
      </c>
      <c r="B40" s="136" t="s">
        <v>136</v>
      </c>
      <c r="C40" s="136" t="s">
        <v>137</v>
      </c>
      <c r="D40" s="137" t="s">
        <v>138</v>
      </c>
      <c r="E40" s="107">
        <v>1</v>
      </c>
      <c r="F40" s="62" t="s">
        <v>363</v>
      </c>
      <c r="G40" s="63" t="s">
        <v>327</v>
      </c>
      <c r="H40" s="50"/>
      <c r="I40" s="50"/>
      <c r="J40" s="52"/>
      <c r="K40" s="53">
        <v>0.2</v>
      </c>
      <c r="L40" s="113">
        <f t="shared" ref="L40:L98" si="14">(J40*(1+K40))</f>
        <v>0</v>
      </c>
      <c r="M40" s="50"/>
      <c r="N40" s="50"/>
      <c r="O40" s="110"/>
      <c r="P40" s="54">
        <f t="shared" ref="P40:P98" si="15">O40*J40</f>
        <v>0</v>
      </c>
      <c r="Q40" s="54">
        <f t="shared" ref="Q40:Q98" si="16">O40*L40</f>
        <v>0</v>
      </c>
      <c r="R40" s="129"/>
    </row>
    <row r="41" spans="1:18" ht="49.5" x14ac:dyDescent="0.25">
      <c r="A41" s="103">
        <v>27</v>
      </c>
      <c r="B41" s="136" t="s">
        <v>139</v>
      </c>
      <c r="C41" s="136" t="s">
        <v>140</v>
      </c>
      <c r="D41" s="137" t="s">
        <v>141</v>
      </c>
      <c r="E41" s="107">
        <v>2</v>
      </c>
      <c r="F41" s="62" t="s">
        <v>363</v>
      </c>
      <c r="G41" s="63" t="s">
        <v>328</v>
      </c>
      <c r="H41" s="50"/>
      <c r="I41" s="50"/>
      <c r="J41" s="52"/>
      <c r="K41" s="53">
        <v>0.2</v>
      </c>
      <c r="L41" s="113">
        <f t="shared" si="14"/>
        <v>0</v>
      </c>
      <c r="M41" s="50"/>
      <c r="N41" s="50"/>
      <c r="O41" s="110"/>
      <c r="P41" s="54">
        <f t="shared" si="15"/>
        <v>0</v>
      </c>
      <c r="Q41" s="54">
        <f t="shared" si="16"/>
        <v>0</v>
      </c>
      <c r="R41" s="129"/>
    </row>
    <row r="42" spans="1:18" ht="76.5" x14ac:dyDescent="0.25">
      <c r="A42" s="103">
        <v>28</v>
      </c>
      <c r="B42" s="136" t="s">
        <v>142</v>
      </c>
      <c r="C42" s="136" t="s">
        <v>143</v>
      </c>
      <c r="D42" s="137" t="s">
        <v>144</v>
      </c>
      <c r="E42" s="107">
        <v>43</v>
      </c>
      <c r="F42" s="105" t="s">
        <v>370</v>
      </c>
      <c r="G42" s="63" t="s">
        <v>46</v>
      </c>
      <c r="H42" s="50"/>
      <c r="I42" s="50"/>
      <c r="J42" s="52"/>
      <c r="K42" s="53">
        <v>0.2</v>
      </c>
      <c r="L42" s="113">
        <f t="shared" si="14"/>
        <v>0</v>
      </c>
      <c r="M42" s="50"/>
      <c r="N42" s="50"/>
      <c r="O42" s="110"/>
      <c r="P42" s="54">
        <f t="shared" si="15"/>
        <v>0</v>
      </c>
      <c r="Q42" s="54">
        <f t="shared" si="16"/>
        <v>0</v>
      </c>
      <c r="R42" s="129"/>
    </row>
    <row r="43" spans="1:18" ht="49.5" x14ac:dyDescent="0.25">
      <c r="A43" s="103">
        <v>29</v>
      </c>
      <c r="B43" s="136" t="s">
        <v>145</v>
      </c>
      <c r="C43" s="136" t="s">
        <v>146</v>
      </c>
      <c r="D43" s="137" t="s">
        <v>144</v>
      </c>
      <c r="E43" s="107">
        <v>20</v>
      </c>
      <c r="F43" s="62" t="s">
        <v>371</v>
      </c>
      <c r="G43" s="63" t="s">
        <v>46</v>
      </c>
      <c r="H43" s="50"/>
      <c r="I43" s="50"/>
      <c r="J43" s="52"/>
      <c r="K43" s="53">
        <v>0.2</v>
      </c>
      <c r="L43" s="113">
        <f t="shared" si="14"/>
        <v>0</v>
      </c>
      <c r="M43" s="50"/>
      <c r="N43" s="50"/>
      <c r="O43" s="110"/>
      <c r="P43" s="54">
        <f t="shared" si="15"/>
        <v>0</v>
      </c>
      <c r="Q43" s="54">
        <f t="shared" si="16"/>
        <v>0</v>
      </c>
      <c r="R43" s="129"/>
    </row>
    <row r="44" spans="1:18" ht="33" x14ac:dyDescent="0.25">
      <c r="A44" s="103">
        <v>30</v>
      </c>
      <c r="B44" s="136" t="s">
        <v>147</v>
      </c>
      <c r="C44" s="136" t="s">
        <v>148</v>
      </c>
      <c r="D44" s="137" t="s">
        <v>149</v>
      </c>
      <c r="E44" s="107">
        <v>3</v>
      </c>
      <c r="F44" s="105" t="s">
        <v>369</v>
      </c>
      <c r="G44" s="63" t="s">
        <v>46</v>
      </c>
      <c r="H44" s="50"/>
      <c r="I44" s="50"/>
      <c r="J44" s="52"/>
      <c r="K44" s="53">
        <v>0.2</v>
      </c>
      <c r="L44" s="113">
        <f t="shared" si="14"/>
        <v>0</v>
      </c>
      <c r="M44" s="50"/>
      <c r="N44" s="50"/>
      <c r="O44" s="110"/>
      <c r="P44" s="54">
        <f t="shared" si="15"/>
        <v>0</v>
      </c>
      <c r="Q44" s="54">
        <f t="shared" si="16"/>
        <v>0</v>
      </c>
      <c r="R44" s="129"/>
    </row>
    <row r="45" spans="1:18" ht="38.25" x14ac:dyDescent="0.25">
      <c r="A45" s="103">
        <v>31</v>
      </c>
      <c r="B45" s="136" t="s">
        <v>147</v>
      </c>
      <c r="C45" s="136" t="s">
        <v>148</v>
      </c>
      <c r="D45" s="137" t="s">
        <v>150</v>
      </c>
      <c r="E45" s="107">
        <v>6</v>
      </c>
      <c r="F45" s="105" t="s">
        <v>372</v>
      </c>
      <c r="G45" s="63" t="s">
        <v>46</v>
      </c>
      <c r="H45" s="50"/>
      <c r="I45" s="50"/>
      <c r="J45" s="52"/>
      <c r="K45" s="53">
        <v>0.2</v>
      </c>
      <c r="L45" s="113">
        <f t="shared" si="14"/>
        <v>0</v>
      </c>
      <c r="M45" s="50"/>
      <c r="N45" s="50"/>
      <c r="O45" s="110"/>
      <c r="P45" s="54">
        <f t="shared" si="15"/>
        <v>0</v>
      </c>
      <c r="Q45" s="54">
        <f t="shared" si="16"/>
        <v>0</v>
      </c>
      <c r="R45" s="129"/>
    </row>
    <row r="46" spans="1:18" ht="38.25" x14ac:dyDescent="0.25">
      <c r="A46" s="103">
        <v>32</v>
      </c>
      <c r="B46" s="136" t="s">
        <v>151</v>
      </c>
      <c r="C46" s="136" t="s">
        <v>152</v>
      </c>
      <c r="D46" s="137" t="s">
        <v>150</v>
      </c>
      <c r="E46" s="107">
        <v>6</v>
      </c>
      <c r="F46" s="105" t="s">
        <v>372</v>
      </c>
      <c r="G46" s="63" t="s">
        <v>46</v>
      </c>
      <c r="H46" s="50"/>
      <c r="I46" s="50"/>
      <c r="J46" s="52"/>
      <c r="K46" s="53">
        <v>0.2</v>
      </c>
      <c r="L46" s="113">
        <f t="shared" si="14"/>
        <v>0</v>
      </c>
      <c r="M46" s="50"/>
      <c r="N46" s="50"/>
      <c r="O46" s="110"/>
      <c r="P46" s="54">
        <f t="shared" si="15"/>
        <v>0</v>
      </c>
      <c r="Q46" s="54">
        <f t="shared" si="16"/>
        <v>0</v>
      </c>
      <c r="R46" s="129"/>
    </row>
    <row r="47" spans="1:18" ht="38.25" x14ac:dyDescent="0.25">
      <c r="A47" s="103">
        <v>33</v>
      </c>
      <c r="B47" s="136" t="s">
        <v>153</v>
      </c>
      <c r="C47" s="136" t="s">
        <v>154</v>
      </c>
      <c r="D47" s="137" t="s">
        <v>155</v>
      </c>
      <c r="E47" s="107">
        <v>8</v>
      </c>
      <c r="F47" s="105" t="s">
        <v>372</v>
      </c>
      <c r="G47" s="63" t="s">
        <v>46</v>
      </c>
      <c r="H47" s="50"/>
      <c r="I47" s="50"/>
      <c r="J47" s="52"/>
      <c r="K47" s="53">
        <v>0.2</v>
      </c>
      <c r="L47" s="113">
        <f t="shared" si="14"/>
        <v>0</v>
      </c>
      <c r="M47" s="50"/>
      <c r="N47" s="50"/>
      <c r="O47" s="110"/>
      <c r="P47" s="54">
        <f t="shared" si="15"/>
        <v>0</v>
      </c>
      <c r="Q47" s="54">
        <f t="shared" si="16"/>
        <v>0</v>
      </c>
      <c r="R47" s="129"/>
    </row>
    <row r="48" spans="1:18" s="12" customFormat="1" ht="63.75" x14ac:dyDescent="0.3">
      <c r="A48" s="103">
        <v>34</v>
      </c>
      <c r="B48" s="136" t="s">
        <v>156</v>
      </c>
      <c r="C48" s="136" t="s">
        <v>157</v>
      </c>
      <c r="D48" s="137" t="s">
        <v>158</v>
      </c>
      <c r="E48" s="107">
        <v>22</v>
      </c>
      <c r="F48" s="105" t="s">
        <v>373</v>
      </c>
      <c r="G48" s="63" t="s">
        <v>46</v>
      </c>
      <c r="H48" s="50"/>
      <c r="I48" s="50"/>
      <c r="J48" s="52"/>
      <c r="K48" s="53">
        <v>0.2</v>
      </c>
      <c r="L48" s="113">
        <f t="shared" si="14"/>
        <v>0</v>
      </c>
      <c r="M48" s="50"/>
      <c r="N48" s="50"/>
      <c r="O48" s="110"/>
      <c r="P48" s="54">
        <f t="shared" si="15"/>
        <v>0</v>
      </c>
      <c r="Q48" s="54">
        <f t="shared" si="16"/>
        <v>0</v>
      </c>
      <c r="R48" s="129"/>
    </row>
    <row r="49" spans="1:18" ht="25.5" x14ac:dyDescent="0.25">
      <c r="A49" s="103">
        <v>35</v>
      </c>
      <c r="B49" s="136" t="s">
        <v>159</v>
      </c>
      <c r="C49" s="136" t="s">
        <v>160</v>
      </c>
      <c r="D49" s="137" t="s">
        <v>161</v>
      </c>
      <c r="E49" s="107">
        <v>12</v>
      </c>
      <c r="F49" s="105" t="s">
        <v>369</v>
      </c>
      <c r="G49" s="63" t="s">
        <v>46</v>
      </c>
      <c r="H49" s="50"/>
      <c r="I49" s="50"/>
      <c r="J49" s="52"/>
      <c r="K49" s="53">
        <v>0.2</v>
      </c>
      <c r="L49" s="113">
        <f t="shared" si="14"/>
        <v>0</v>
      </c>
      <c r="M49" s="50"/>
      <c r="N49" s="50"/>
      <c r="O49" s="110"/>
      <c r="P49" s="54">
        <f t="shared" si="15"/>
        <v>0</v>
      </c>
      <c r="Q49" s="54">
        <f t="shared" si="16"/>
        <v>0</v>
      </c>
      <c r="R49" s="129"/>
    </row>
    <row r="50" spans="1:18" ht="51" x14ac:dyDescent="0.25">
      <c r="A50" s="103">
        <v>36</v>
      </c>
      <c r="B50" s="136" t="s">
        <v>162</v>
      </c>
      <c r="C50" s="136" t="s">
        <v>302</v>
      </c>
      <c r="D50" s="137" t="s">
        <v>163</v>
      </c>
      <c r="E50" s="107">
        <v>7</v>
      </c>
      <c r="F50" s="105" t="s">
        <v>374</v>
      </c>
      <c r="G50" s="63" t="s">
        <v>70</v>
      </c>
      <c r="H50" s="50"/>
      <c r="I50" s="50"/>
      <c r="J50" s="52"/>
      <c r="K50" s="53">
        <v>0.2</v>
      </c>
      <c r="L50" s="113">
        <f t="shared" si="14"/>
        <v>0</v>
      </c>
      <c r="M50" s="50"/>
      <c r="N50" s="50"/>
      <c r="O50" s="110"/>
      <c r="P50" s="54">
        <f t="shared" si="15"/>
        <v>0</v>
      </c>
      <c r="Q50" s="54">
        <f t="shared" si="16"/>
        <v>0</v>
      </c>
      <c r="R50" s="129"/>
    </row>
    <row r="51" spans="1:18" ht="33" x14ac:dyDescent="0.25">
      <c r="A51" s="103">
        <v>37</v>
      </c>
      <c r="B51" s="136" t="s">
        <v>164</v>
      </c>
      <c r="C51" s="136" t="s">
        <v>303</v>
      </c>
      <c r="D51" s="137" t="s">
        <v>163</v>
      </c>
      <c r="E51" s="107">
        <v>8</v>
      </c>
      <c r="F51" s="62" t="s">
        <v>371</v>
      </c>
      <c r="G51" s="63" t="s">
        <v>70</v>
      </c>
      <c r="H51" s="50"/>
      <c r="I51" s="50"/>
      <c r="J51" s="52"/>
      <c r="K51" s="53">
        <v>0.2</v>
      </c>
      <c r="L51" s="113">
        <f t="shared" si="14"/>
        <v>0</v>
      </c>
      <c r="M51" s="50"/>
      <c r="N51" s="50"/>
      <c r="O51" s="110"/>
      <c r="P51" s="54">
        <f t="shared" si="15"/>
        <v>0</v>
      </c>
      <c r="Q51" s="54">
        <f t="shared" si="16"/>
        <v>0</v>
      </c>
      <c r="R51" s="129"/>
    </row>
    <row r="52" spans="1:18" ht="49.5" x14ac:dyDescent="0.25">
      <c r="A52" s="103">
        <v>38</v>
      </c>
      <c r="B52" s="136" t="s">
        <v>165</v>
      </c>
      <c r="C52" s="136" t="s">
        <v>304</v>
      </c>
      <c r="D52" s="137"/>
      <c r="E52" s="107">
        <v>6</v>
      </c>
      <c r="F52" s="62" t="s">
        <v>363</v>
      </c>
      <c r="G52" s="63" t="s">
        <v>70</v>
      </c>
      <c r="H52" s="50"/>
      <c r="I52" s="50"/>
      <c r="J52" s="52"/>
      <c r="K52" s="53">
        <v>0.2</v>
      </c>
      <c r="L52" s="113">
        <f t="shared" si="14"/>
        <v>0</v>
      </c>
      <c r="M52" s="50"/>
      <c r="N52" s="50"/>
      <c r="O52" s="110"/>
      <c r="P52" s="54">
        <f t="shared" si="15"/>
        <v>0</v>
      </c>
      <c r="Q52" s="54">
        <f t="shared" si="16"/>
        <v>0</v>
      </c>
      <c r="R52" s="129"/>
    </row>
    <row r="53" spans="1:18" ht="49.5" x14ac:dyDescent="0.25">
      <c r="A53" s="103">
        <v>39</v>
      </c>
      <c r="B53" s="136" t="s">
        <v>166</v>
      </c>
      <c r="C53" s="136" t="s">
        <v>167</v>
      </c>
      <c r="D53" s="137" t="s">
        <v>168</v>
      </c>
      <c r="E53" s="107">
        <v>1</v>
      </c>
      <c r="F53" s="62" t="s">
        <v>363</v>
      </c>
      <c r="G53" s="63" t="s">
        <v>70</v>
      </c>
      <c r="H53" s="50"/>
      <c r="I53" s="50"/>
      <c r="J53" s="52"/>
      <c r="K53" s="53">
        <v>0.2</v>
      </c>
      <c r="L53" s="113">
        <f t="shared" si="14"/>
        <v>0</v>
      </c>
      <c r="M53" s="50"/>
      <c r="N53" s="50"/>
      <c r="O53" s="110"/>
      <c r="P53" s="54">
        <f t="shared" si="15"/>
        <v>0</v>
      </c>
      <c r="Q53" s="54">
        <f t="shared" si="16"/>
        <v>0</v>
      </c>
      <c r="R53" s="129"/>
    </row>
    <row r="54" spans="1:18" ht="49.5" x14ac:dyDescent="0.25">
      <c r="A54" s="103">
        <v>40</v>
      </c>
      <c r="B54" s="136" t="s">
        <v>169</v>
      </c>
      <c r="C54" s="136" t="s">
        <v>170</v>
      </c>
      <c r="D54" s="137" t="s">
        <v>171</v>
      </c>
      <c r="E54" s="107">
        <v>3</v>
      </c>
      <c r="F54" s="105" t="s">
        <v>375</v>
      </c>
      <c r="G54" s="63" t="s">
        <v>69</v>
      </c>
      <c r="H54" s="50"/>
      <c r="I54" s="50"/>
      <c r="J54" s="52"/>
      <c r="K54" s="53">
        <v>0.2</v>
      </c>
      <c r="L54" s="113">
        <f t="shared" si="14"/>
        <v>0</v>
      </c>
      <c r="M54" s="50"/>
      <c r="N54" s="50"/>
      <c r="O54" s="110"/>
      <c r="P54" s="54">
        <f t="shared" si="15"/>
        <v>0</v>
      </c>
      <c r="Q54" s="54">
        <f t="shared" si="16"/>
        <v>0</v>
      </c>
      <c r="R54" s="129"/>
    </row>
    <row r="55" spans="1:18" ht="38.25" x14ac:dyDescent="0.25">
      <c r="A55" s="103">
        <v>41</v>
      </c>
      <c r="B55" s="136" t="s">
        <v>172</v>
      </c>
      <c r="C55" s="136" t="s">
        <v>173</v>
      </c>
      <c r="D55" s="137" t="s">
        <v>174</v>
      </c>
      <c r="E55" s="107">
        <v>13</v>
      </c>
      <c r="F55" s="105" t="s">
        <v>376</v>
      </c>
      <c r="G55" s="63" t="s">
        <v>69</v>
      </c>
      <c r="H55" s="50"/>
      <c r="I55" s="50"/>
      <c r="J55" s="52"/>
      <c r="K55" s="53">
        <v>0.2</v>
      </c>
      <c r="L55" s="113">
        <f t="shared" si="14"/>
        <v>0</v>
      </c>
      <c r="M55" s="50"/>
      <c r="N55" s="50"/>
      <c r="O55" s="110"/>
      <c r="P55" s="54">
        <f t="shared" si="15"/>
        <v>0</v>
      </c>
      <c r="Q55" s="54">
        <f t="shared" si="16"/>
        <v>0</v>
      </c>
      <c r="R55" s="129"/>
    </row>
    <row r="56" spans="1:18" ht="38.25" x14ac:dyDescent="0.25">
      <c r="A56" s="103">
        <v>42</v>
      </c>
      <c r="B56" s="136" t="s">
        <v>172</v>
      </c>
      <c r="C56" s="136" t="s">
        <v>175</v>
      </c>
      <c r="D56" s="137" t="s">
        <v>176</v>
      </c>
      <c r="E56" s="107">
        <v>9</v>
      </c>
      <c r="F56" s="105" t="s">
        <v>377</v>
      </c>
      <c r="G56" s="63" t="s">
        <v>69</v>
      </c>
      <c r="H56" s="50"/>
      <c r="I56" s="50"/>
      <c r="J56" s="52"/>
      <c r="K56" s="53">
        <v>0.2</v>
      </c>
      <c r="L56" s="113">
        <f t="shared" si="14"/>
        <v>0</v>
      </c>
      <c r="M56" s="50"/>
      <c r="N56" s="50"/>
      <c r="O56" s="110"/>
      <c r="P56" s="54">
        <f t="shared" si="15"/>
        <v>0</v>
      </c>
      <c r="Q56" s="54">
        <f t="shared" si="16"/>
        <v>0</v>
      </c>
      <c r="R56" s="129"/>
    </row>
    <row r="57" spans="1:18" ht="33" x14ac:dyDescent="0.25">
      <c r="A57" s="103">
        <v>43</v>
      </c>
      <c r="B57" s="136" t="s">
        <v>177</v>
      </c>
      <c r="C57" s="136" t="s">
        <v>178</v>
      </c>
      <c r="D57" s="137" t="s">
        <v>179</v>
      </c>
      <c r="E57" s="107">
        <v>3</v>
      </c>
      <c r="F57" s="105" t="s">
        <v>375</v>
      </c>
      <c r="G57" s="63" t="s">
        <v>329</v>
      </c>
      <c r="H57" s="50"/>
      <c r="I57" s="50"/>
      <c r="J57" s="52"/>
      <c r="K57" s="53">
        <v>0.2</v>
      </c>
      <c r="L57" s="113">
        <f t="shared" si="14"/>
        <v>0</v>
      </c>
      <c r="M57" s="50"/>
      <c r="N57" s="50"/>
      <c r="O57" s="110"/>
      <c r="P57" s="54">
        <f t="shared" si="15"/>
        <v>0</v>
      </c>
      <c r="Q57" s="54">
        <f t="shared" si="16"/>
        <v>0</v>
      </c>
      <c r="R57" s="129"/>
    </row>
    <row r="58" spans="1:18" ht="51" x14ac:dyDescent="0.25">
      <c r="A58" s="103">
        <v>44</v>
      </c>
      <c r="B58" s="136" t="s">
        <v>180</v>
      </c>
      <c r="C58" s="136" t="s">
        <v>181</v>
      </c>
      <c r="D58" s="137" t="s">
        <v>182</v>
      </c>
      <c r="E58" s="107">
        <v>25</v>
      </c>
      <c r="F58" s="105" t="s">
        <v>378</v>
      </c>
      <c r="G58" s="63" t="s">
        <v>330</v>
      </c>
      <c r="H58" s="50"/>
      <c r="I58" s="50"/>
      <c r="J58" s="52"/>
      <c r="K58" s="53">
        <v>0.2</v>
      </c>
      <c r="L58" s="113">
        <f t="shared" si="14"/>
        <v>0</v>
      </c>
      <c r="M58" s="50"/>
      <c r="N58" s="50"/>
      <c r="O58" s="110"/>
      <c r="P58" s="54">
        <f t="shared" si="15"/>
        <v>0</v>
      </c>
      <c r="Q58" s="54">
        <f t="shared" si="16"/>
        <v>0</v>
      </c>
      <c r="R58" s="129"/>
    </row>
    <row r="59" spans="1:18" ht="33" x14ac:dyDescent="0.25">
      <c r="A59" s="103">
        <v>45</v>
      </c>
      <c r="B59" s="136" t="s">
        <v>183</v>
      </c>
      <c r="C59" s="136" t="s">
        <v>184</v>
      </c>
      <c r="D59" s="137" t="s">
        <v>185</v>
      </c>
      <c r="E59" s="107">
        <v>2</v>
      </c>
      <c r="F59" s="105" t="s">
        <v>363</v>
      </c>
      <c r="G59" s="63" t="s">
        <v>331</v>
      </c>
      <c r="H59" s="50"/>
      <c r="I59" s="50"/>
      <c r="J59" s="52"/>
      <c r="K59" s="53">
        <v>0.2</v>
      </c>
      <c r="L59" s="113">
        <f t="shared" si="14"/>
        <v>0</v>
      </c>
      <c r="M59" s="50"/>
      <c r="N59" s="50"/>
      <c r="O59" s="110"/>
      <c r="P59" s="54">
        <f t="shared" si="15"/>
        <v>0</v>
      </c>
      <c r="Q59" s="54">
        <f t="shared" si="16"/>
        <v>0</v>
      </c>
      <c r="R59" s="129"/>
    </row>
    <row r="60" spans="1:18" ht="33" x14ac:dyDescent="0.25">
      <c r="A60" s="103">
        <v>46</v>
      </c>
      <c r="B60" s="136" t="s">
        <v>186</v>
      </c>
      <c r="C60" s="136" t="s">
        <v>187</v>
      </c>
      <c r="D60" s="137" t="s">
        <v>188</v>
      </c>
      <c r="E60" s="107">
        <v>4</v>
      </c>
      <c r="F60" s="62" t="s">
        <v>379</v>
      </c>
      <c r="G60" s="63" t="s">
        <v>332</v>
      </c>
      <c r="H60" s="50"/>
      <c r="I60" s="50"/>
      <c r="J60" s="52"/>
      <c r="K60" s="53">
        <v>0.2</v>
      </c>
      <c r="L60" s="113">
        <f t="shared" si="14"/>
        <v>0</v>
      </c>
      <c r="M60" s="50"/>
      <c r="N60" s="50"/>
      <c r="O60" s="110"/>
      <c r="P60" s="54">
        <f t="shared" si="15"/>
        <v>0</v>
      </c>
      <c r="Q60" s="54">
        <f t="shared" si="16"/>
        <v>0</v>
      </c>
      <c r="R60" s="129"/>
    </row>
    <row r="61" spans="1:18" ht="33" x14ac:dyDescent="0.25">
      <c r="A61" s="103">
        <v>47</v>
      </c>
      <c r="B61" s="136" t="s">
        <v>189</v>
      </c>
      <c r="C61" s="136" t="s">
        <v>187</v>
      </c>
      <c r="D61" s="137" t="s">
        <v>190</v>
      </c>
      <c r="E61" s="107">
        <v>22</v>
      </c>
      <c r="F61" s="105" t="s">
        <v>375</v>
      </c>
      <c r="G61" s="63" t="s">
        <v>332</v>
      </c>
      <c r="H61" s="50"/>
      <c r="I61" s="50"/>
      <c r="J61" s="52"/>
      <c r="K61" s="53">
        <v>0.2</v>
      </c>
      <c r="L61" s="113">
        <f t="shared" si="14"/>
        <v>0</v>
      </c>
      <c r="M61" s="50"/>
      <c r="N61" s="50"/>
      <c r="O61" s="110"/>
      <c r="P61" s="54">
        <f t="shared" si="15"/>
        <v>0</v>
      </c>
      <c r="Q61" s="54">
        <f t="shared" si="16"/>
        <v>0</v>
      </c>
      <c r="R61" s="129"/>
    </row>
    <row r="62" spans="1:18" ht="49.5" x14ac:dyDescent="0.25">
      <c r="A62" s="103">
        <v>48</v>
      </c>
      <c r="B62" s="136" t="s">
        <v>191</v>
      </c>
      <c r="C62" s="136" t="s">
        <v>192</v>
      </c>
      <c r="D62" s="137" t="s">
        <v>193</v>
      </c>
      <c r="E62" s="107">
        <v>32</v>
      </c>
      <c r="F62" s="105" t="s">
        <v>380</v>
      </c>
      <c r="G62" s="63" t="s">
        <v>333</v>
      </c>
      <c r="H62" s="50"/>
      <c r="I62" s="50"/>
      <c r="J62" s="52"/>
      <c r="K62" s="53">
        <v>0.2</v>
      </c>
      <c r="L62" s="113">
        <f t="shared" si="14"/>
        <v>0</v>
      </c>
      <c r="M62" s="50"/>
      <c r="N62" s="50"/>
      <c r="O62" s="110"/>
      <c r="P62" s="54">
        <f t="shared" si="15"/>
        <v>0</v>
      </c>
      <c r="Q62" s="54">
        <f t="shared" si="16"/>
        <v>0</v>
      </c>
      <c r="R62" s="129"/>
    </row>
    <row r="63" spans="1:18" ht="33" x14ac:dyDescent="0.25">
      <c r="A63" s="103">
        <v>49</v>
      </c>
      <c r="B63" s="136" t="s">
        <v>194</v>
      </c>
      <c r="C63" s="141" t="s">
        <v>195</v>
      </c>
      <c r="D63" s="142" t="s">
        <v>196</v>
      </c>
      <c r="E63" s="107">
        <v>2</v>
      </c>
      <c r="F63" s="105" t="s">
        <v>381</v>
      </c>
      <c r="G63" s="63" t="s">
        <v>395</v>
      </c>
      <c r="H63" s="50"/>
      <c r="I63" s="50"/>
      <c r="J63" s="52"/>
      <c r="K63" s="53">
        <v>0.2</v>
      </c>
      <c r="L63" s="113">
        <f t="shared" si="14"/>
        <v>0</v>
      </c>
      <c r="M63" s="50"/>
      <c r="N63" s="50"/>
      <c r="O63" s="110"/>
      <c r="P63" s="54">
        <f t="shared" si="15"/>
        <v>0</v>
      </c>
      <c r="Q63" s="54">
        <f t="shared" si="16"/>
        <v>0</v>
      </c>
      <c r="R63" s="129"/>
    </row>
    <row r="64" spans="1:18" ht="99" x14ac:dyDescent="0.25">
      <c r="A64" s="103">
        <v>50</v>
      </c>
      <c r="B64" s="136" t="s">
        <v>197</v>
      </c>
      <c r="C64" s="141" t="s">
        <v>198</v>
      </c>
      <c r="D64" s="142" t="s">
        <v>199</v>
      </c>
      <c r="E64" s="107">
        <v>5</v>
      </c>
      <c r="F64" s="62" t="s">
        <v>381</v>
      </c>
      <c r="G64" s="63" t="s">
        <v>392</v>
      </c>
      <c r="H64" s="50"/>
      <c r="I64" s="50"/>
      <c r="J64" s="52"/>
      <c r="K64" s="53">
        <v>0.2</v>
      </c>
      <c r="L64" s="113">
        <f t="shared" si="14"/>
        <v>0</v>
      </c>
      <c r="M64" s="50"/>
      <c r="N64" s="50"/>
      <c r="O64" s="110"/>
      <c r="P64" s="54">
        <f t="shared" si="15"/>
        <v>0</v>
      </c>
      <c r="Q64" s="54">
        <f t="shared" si="16"/>
        <v>0</v>
      </c>
      <c r="R64" s="129"/>
    </row>
    <row r="65" spans="1:18" ht="63.75" x14ac:dyDescent="0.25">
      <c r="A65" s="103">
        <v>51</v>
      </c>
      <c r="B65" s="136" t="s">
        <v>200</v>
      </c>
      <c r="C65" s="136" t="s">
        <v>201</v>
      </c>
      <c r="D65" s="137" t="s">
        <v>202</v>
      </c>
      <c r="E65" s="107">
        <v>132</v>
      </c>
      <c r="F65" s="105" t="s">
        <v>382</v>
      </c>
      <c r="G65" s="63" t="s">
        <v>334</v>
      </c>
      <c r="H65" s="50"/>
      <c r="I65" s="50"/>
      <c r="J65" s="52"/>
      <c r="K65" s="53">
        <v>0.2</v>
      </c>
      <c r="L65" s="113">
        <f t="shared" si="14"/>
        <v>0</v>
      </c>
      <c r="M65" s="50"/>
      <c r="N65" s="50"/>
      <c r="O65" s="110"/>
      <c r="P65" s="54">
        <f t="shared" si="15"/>
        <v>0</v>
      </c>
      <c r="Q65" s="54">
        <f t="shared" si="16"/>
        <v>0</v>
      </c>
      <c r="R65" s="129"/>
    </row>
    <row r="66" spans="1:18" x14ac:dyDescent="0.25">
      <c r="A66" s="103">
        <v>52</v>
      </c>
      <c r="B66" s="136" t="s">
        <v>203</v>
      </c>
      <c r="C66" s="136" t="s">
        <v>204</v>
      </c>
      <c r="D66" s="137" t="s">
        <v>205</v>
      </c>
      <c r="E66" s="107">
        <v>1</v>
      </c>
      <c r="F66" s="62" t="s">
        <v>363</v>
      </c>
      <c r="G66" s="63" t="s">
        <v>335</v>
      </c>
      <c r="H66" s="50"/>
      <c r="I66" s="50"/>
      <c r="J66" s="52"/>
      <c r="K66" s="53">
        <v>0.2</v>
      </c>
      <c r="L66" s="113">
        <f t="shared" si="14"/>
        <v>0</v>
      </c>
      <c r="M66" s="50"/>
      <c r="N66" s="50"/>
      <c r="O66" s="110"/>
      <c r="P66" s="54">
        <f t="shared" si="15"/>
        <v>0</v>
      </c>
      <c r="Q66" s="54">
        <f t="shared" si="16"/>
        <v>0</v>
      </c>
      <c r="R66" s="129"/>
    </row>
    <row r="67" spans="1:18" s="17" customFormat="1" ht="33" x14ac:dyDescent="0.25">
      <c r="A67" s="103">
        <v>53</v>
      </c>
      <c r="B67" s="136" t="s">
        <v>206</v>
      </c>
      <c r="C67" s="136" t="s">
        <v>207</v>
      </c>
      <c r="D67" s="137" t="s">
        <v>208</v>
      </c>
      <c r="E67" s="107">
        <v>200</v>
      </c>
      <c r="F67" s="62" t="s">
        <v>381</v>
      </c>
      <c r="G67" s="63" t="s">
        <v>336</v>
      </c>
      <c r="H67" s="50"/>
      <c r="I67" s="50"/>
      <c r="J67" s="52"/>
      <c r="K67" s="53">
        <v>0.2</v>
      </c>
      <c r="L67" s="113">
        <f t="shared" si="14"/>
        <v>0</v>
      </c>
      <c r="M67" s="50"/>
      <c r="N67" s="50"/>
      <c r="O67" s="110"/>
      <c r="P67" s="54">
        <f t="shared" si="15"/>
        <v>0</v>
      </c>
      <c r="Q67" s="54">
        <f t="shared" si="16"/>
        <v>0</v>
      </c>
      <c r="R67" s="129"/>
    </row>
    <row r="68" spans="1:18" s="17" customFormat="1" ht="66" x14ac:dyDescent="0.25">
      <c r="A68" s="103">
        <v>54</v>
      </c>
      <c r="B68" s="136" t="s">
        <v>209</v>
      </c>
      <c r="C68" s="136" t="s">
        <v>210</v>
      </c>
      <c r="D68" s="137" t="s">
        <v>211</v>
      </c>
      <c r="E68" s="107">
        <v>200</v>
      </c>
      <c r="F68" s="62" t="s">
        <v>381</v>
      </c>
      <c r="G68" s="63" t="s">
        <v>336</v>
      </c>
      <c r="H68" s="50"/>
      <c r="I68" s="50"/>
      <c r="J68" s="52"/>
      <c r="K68" s="53">
        <v>0.2</v>
      </c>
      <c r="L68" s="113">
        <f t="shared" si="14"/>
        <v>0</v>
      </c>
      <c r="M68" s="50"/>
      <c r="N68" s="50"/>
      <c r="O68" s="110"/>
      <c r="P68" s="54">
        <f t="shared" si="15"/>
        <v>0</v>
      </c>
      <c r="Q68" s="54">
        <f t="shared" si="16"/>
        <v>0</v>
      </c>
      <c r="R68" s="129"/>
    </row>
    <row r="69" spans="1:18" s="17" customFormat="1" ht="51" x14ac:dyDescent="0.25">
      <c r="A69" s="103">
        <v>55</v>
      </c>
      <c r="B69" s="136" t="s">
        <v>212</v>
      </c>
      <c r="C69" s="136" t="s">
        <v>213</v>
      </c>
      <c r="D69" s="137" t="s">
        <v>214</v>
      </c>
      <c r="E69" s="107">
        <v>25</v>
      </c>
      <c r="F69" s="105" t="s">
        <v>374</v>
      </c>
      <c r="G69" s="63" t="s">
        <v>337</v>
      </c>
      <c r="H69" s="50"/>
      <c r="I69" s="50"/>
      <c r="J69" s="52"/>
      <c r="K69" s="53">
        <v>0.2</v>
      </c>
      <c r="L69" s="113">
        <f t="shared" si="14"/>
        <v>0</v>
      </c>
      <c r="M69" s="50"/>
      <c r="N69" s="50"/>
      <c r="O69" s="110"/>
      <c r="P69" s="54">
        <f t="shared" si="15"/>
        <v>0</v>
      </c>
      <c r="Q69" s="54">
        <f t="shared" si="16"/>
        <v>0</v>
      </c>
      <c r="R69" s="129"/>
    </row>
    <row r="70" spans="1:18" s="17" customFormat="1" ht="33" x14ac:dyDescent="0.25">
      <c r="A70" s="103">
        <v>56</v>
      </c>
      <c r="B70" s="136" t="s">
        <v>215</v>
      </c>
      <c r="C70" s="136" t="s">
        <v>216</v>
      </c>
      <c r="D70" s="137" t="s">
        <v>163</v>
      </c>
      <c r="E70" s="107">
        <v>2</v>
      </c>
      <c r="F70" s="62" t="s">
        <v>363</v>
      </c>
      <c r="G70" s="63" t="s">
        <v>338</v>
      </c>
      <c r="H70" s="50"/>
      <c r="I70" s="50"/>
      <c r="J70" s="52"/>
      <c r="K70" s="53">
        <v>0.2</v>
      </c>
      <c r="L70" s="113">
        <f t="shared" si="14"/>
        <v>0</v>
      </c>
      <c r="M70" s="50"/>
      <c r="N70" s="50"/>
      <c r="O70" s="110"/>
      <c r="P70" s="54">
        <f t="shared" si="15"/>
        <v>0</v>
      </c>
      <c r="Q70" s="54">
        <f t="shared" si="16"/>
        <v>0</v>
      </c>
      <c r="R70" s="129"/>
    </row>
    <row r="71" spans="1:18" s="17" customFormat="1" ht="33" x14ac:dyDescent="0.25">
      <c r="A71" s="103">
        <v>57</v>
      </c>
      <c r="B71" s="136" t="s">
        <v>217</v>
      </c>
      <c r="C71" s="136" t="s">
        <v>218</v>
      </c>
      <c r="D71" s="137" t="s">
        <v>219</v>
      </c>
      <c r="E71" s="107">
        <v>10</v>
      </c>
      <c r="F71" s="62" t="s">
        <v>363</v>
      </c>
      <c r="G71" s="63" t="s">
        <v>339</v>
      </c>
      <c r="H71" s="50"/>
      <c r="I71" s="50"/>
      <c r="J71" s="52"/>
      <c r="K71" s="53">
        <v>0.2</v>
      </c>
      <c r="L71" s="113">
        <f t="shared" si="14"/>
        <v>0</v>
      </c>
      <c r="M71" s="50"/>
      <c r="N71" s="50"/>
      <c r="O71" s="110"/>
      <c r="P71" s="54">
        <f t="shared" si="15"/>
        <v>0</v>
      </c>
      <c r="Q71" s="54">
        <f t="shared" si="16"/>
        <v>0</v>
      </c>
      <c r="R71" s="129"/>
    </row>
    <row r="72" spans="1:18" s="17" customFormat="1" ht="25.5" x14ac:dyDescent="0.25">
      <c r="A72" s="103">
        <v>58</v>
      </c>
      <c r="B72" s="136" t="s">
        <v>220</v>
      </c>
      <c r="C72" s="136" t="s">
        <v>221</v>
      </c>
      <c r="D72" s="137" t="s">
        <v>168</v>
      </c>
      <c r="E72" s="107">
        <v>9</v>
      </c>
      <c r="F72" s="105" t="s">
        <v>366</v>
      </c>
      <c r="G72" s="63" t="s">
        <v>340</v>
      </c>
      <c r="H72" s="50"/>
      <c r="I72" s="50"/>
      <c r="J72" s="52"/>
      <c r="K72" s="53">
        <v>0.2</v>
      </c>
      <c r="L72" s="113">
        <f t="shared" si="14"/>
        <v>0</v>
      </c>
      <c r="M72" s="50"/>
      <c r="N72" s="50"/>
      <c r="O72" s="110"/>
      <c r="P72" s="54">
        <f t="shared" si="15"/>
        <v>0</v>
      </c>
      <c r="Q72" s="54">
        <f t="shared" si="16"/>
        <v>0</v>
      </c>
      <c r="R72" s="129"/>
    </row>
    <row r="73" spans="1:18" s="17" customFormat="1" ht="38.25" x14ac:dyDescent="0.25">
      <c r="A73" s="103">
        <v>59</v>
      </c>
      <c r="B73" s="136" t="s">
        <v>222</v>
      </c>
      <c r="C73" s="136" t="s">
        <v>223</v>
      </c>
      <c r="D73" s="137" t="s">
        <v>224</v>
      </c>
      <c r="E73" s="107">
        <v>6</v>
      </c>
      <c r="F73" s="105" t="s">
        <v>383</v>
      </c>
      <c r="G73" s="63" t="s">
        <v>341</v>
      </c>
      <c r="H73" s="50"/>
      <c r="I73" s="50"/>
      <c r="J73" s="52"/>
      <c r="K73" s="53">
        <v>0.2</v>
      </c>
      <c r="L73" s="113">
        <f t="shared" si="14"/>
        <v>0</v>
      </c>
      <c r="M73" s="50"/>
      <c r="N73" s="50"/>
      <c r="O73" s="110"/>
      <c r="P73" s="54">
        <f t="shared" si="15"/>
        <v>0</v>
      </c>
      <c r="Q73" s="54">
        <f t="shared" si="16"/>
        <v>0</v>
      </c>
      <c r="R73" s="129"/>
    </row>
    <row r="74" spans="1:18" s="17" customFormat="1" ht="33" x14ac:dyDescent="0.25">
      <c r="A74" s="103">
        <v>60</v>
      </c>
      <c r="B74" s="136" t="s">
        <v>225</v>
      </c>
      <c r="C74" s="136" t="s">
        <v>226</v>
      </c>
      <c r="D74" s="137" t="s">
        <v>227</v>
      </c>
      <c r="E74" s="107">
        <v>1</v>
      </c>
      <c r="F74" s="62" t="s">
        <v>363</v>
      </c>
      <c r="G74" s="63" t="s">
        <v>340</v>
      </c>
      <c r="H74" s="50"/>
      <c r="I74" s="50"/>
      <c r="J74" s="52"/>
      <c r="K74" s="53">
        <v>0.2</v>
      </c>
      <c r="L74" s="113">
        <f t="shared" si="14"/>
        <v>0</v>
      </c>
      <c r="M74" s="50"/>
      <c r="N74" s="50"/>
      <c r="O74" s="110"/>
      <c r="P74" s="54">
        <f t="shared" si="15"/>
        <v>0</v>
      </c>
      <c r="Q74" s="54">
        <f t="shared" si="16"/>
        <v>0</v>
      </c>
      <c r="R74" s="129"/>
    </row>
    <row r="75" spans="1:18" s="17" customFormat="1" x14ac:dyDescent="0.25">
      <c r="A75" s="103">
        <v>61</v>
      </c>
      <c r="B75" s="136" t="s">
        <v>228</v>
      </c>
      <c r="C75" s="136" t="s">
        <v>229</v>
      </c>
      <c r="D75" s="137" t="s">
        <v>230</v>
      </c>
      <c r="E75" s="107">
        <v>1</v>
      </c>
      <c r="F75" s="62" t="s">
        <v>363</v>
      </c>
      <c r="G75" s="63" t="s">
        <v>340</v>
      </c>
      <c r="H75" s="50"/>
      <c r="I75" s="50"/>
      <c r="J75" s="52"/>
      <c r="K75" s="53">
        <v>0.2</v>
      </c>
      <c r="L75" s="113">
        <f t="shared" si="14"/>
        <v>0</v>
      </c>
      <c r="M75" s="50"/>
      <c r="N75" s="50"/>
      <c r="O75" s="110"/>
      <c r="P75" s="54">
        <f t="shared" si="15"/>
        <v>0</v>
      </c>
      <c r="Q75" s="54">
        <f t="shared" si="16"/>
        <v>0</v>
      </c>
      <c r="R75" s="129"/>
    </row>
    <row r="76" spans="1:18" s="17" customFormat="1" ht="33" x14ac:dyDescent="0.25">
      <c r="A76" s="103">
        <v>62</v>
      </c>
      <c r="B76" s="136" t="s">
        <v>231</v>
      </c>
      <c r="C76" s="136" t="s">
        <v>232</v>
      </c>
      <c r="D76" s="137" t="s">
        <v>233</v>
      </c>
      <c r="E76" s="107">
        <v>1</v>
      </c>
      <c r="F76" s="62" t="s">
        <v>363</v>
      </c>
      <c r="G76" s="63" t="s">
        <v>340</v>
      </c>
      <c r="H76" s="50"/>
      <c r="I76" s="50"/>
      <c r="J76" s="52"/>
      <c r="K76" s="53">
        <v>0.2</v>
      </c>
      <c r="L76" s="113">
        <f t="shared" si="14"/>
        <v>0</v>
      </c>
      <c r="M76" s="50"/>
      <c r="N76" s="50"/>
      <c r="O76" s="110"/>
      <c r="P76" s="54">
        <f t="shared" si="15"/>
        <v>0</v>
      </c>
      <c r="Q76" s="54">
        <f t="shared" si="16"/>
        <v>0</v>
      </c>
      <c r="R76" s="129"/>
    </row>
    <row r="77" spans="1:18" s="17" customFormat="1" ht="33" x14ac:dyDescent="0.25">
      <c r="A77" s="103">
        <v>63</v>
      </c>
      <c r="B77" s="136" t="s">
        <v>234</v>
      </c>
      <c r="C77" s="136" t="s">
        <v>235</v>
      </c>
      <c r="D77" s="137" t="s">
        <v>236</v>
      </c>
      <c r="E77" s="107">
        <v>8</v>
      </c>
      <c r="F77" s="105" t="s">
        <v>369</v>
      </c>
      <c r="G77" s="63" t="s">
        <v>342</v>
      </c>
      <c r="H77" s="50"/>
      <c r="I77" s="50"/>
      <c r="J77" s="52"/>
      <c r="K77" s="53">
        <v>0.2</v>
      </c>
      <c r="L77" s="113">
        <f t="shared" si="14"/>
        <v>0</v>
      </c>
      <c r="M77" s="50"/>
      <c r="N77" s="50"/>
      <c r="O77" s="110"/>
      <c r="P77" s="54">
        <f t="shared" si="15"/>
        <v>0</v>
      </c>
      <c r="Q77" s="54">
        <f t="shared" si="16"/>
        <v>0</v>
      </c>
      <c r="R77" s="129"/>
    </row>
    <row r="78" spans="1:18" s="17" customFormat="1" ht="38.25" x14ac:dyDescent="0.25">
      <c r="A78" s="103">
        <v>64</v>
      </c>
      <c r="B78" s="136" t="s">
        <v>237</v>
      </c>
      <c r="C78" s="136" t="s">
        <v>238</v>
      </c>
      <c r="D78" s="137" t="s">
        <v>239</v>
      </c>
      <c r="E78" s="107">
        <v>11</v>
      </c>
      <c r="F78" s="105" t="s">
        <v>364</v>
      </c>
      <c r="G78" s="63" t="s">
        <v>343</v>
      </c>
      <c r="H78" s="50"/>
      <c r="I78" s="50"/>
      <c r="J78" s="52"/>
      <c r="K78" s="53">
        <v>0.2</v>
      </c>
      <c r="L78" s="113">
        <f t="shared" si="14"/>
        <v>0</v>
      </c>
      <c r="M78" s="50"/>
      <c r="N78" s="50"/>
      <c r="O78" s="110"/>
      <c r="P78" s="54">
        <f t="shared" si="15"/>
        <v>0</v>
      </c>
      <c r="Q78" s="54">
        <f t="shared" si="16"/>
        <v>0</v>
      </c>
      <c r="R78" s="129"/>
    </row>
    <row r="79" spans="1:18" s="17" customFormat="1" ht="33" x14ac:dyDescent="0.25">
      <c r="A79" s="103">
        <v>65</v>
      </c>
      <c r="B79" s="136" t="s">
        <v>240</v>
      </c>
      <c r="C79" s="136" t="s">
        <v>241</v>
      </c>
      <c r="D79" s="137" t="s">
        <v>242</v>
      </c>
      <c r="E79" s="107">
        <v>75</v>
      </c>
      <c r="F79" s="105" t="s">
        <v>366</v>
      </c>
      <c r="G79" s="63" t="s">
        <v>344</v>
      </c>
      <c r="H79" s="50"/>
      <c r="I79" s="50"/>
      <c r="J79" s="52"/>
      <c r="K79" s="53">
        <v>0.2</v>
      </c>
      <c r="L79" s="113">
        <f t="shared" si="14"/>
        <v>0</v>
      </c>
      <c r="M79" s="50"/>
      <c r="N79" s="50"/>
      <c r="O79" s="110"/>
      <c r="P79" s="54">
        <f t="shared" si="15"/>
        <v>0</v>
      </c>
      <c r="Q79" s="54">
        <f t="shared" si="16"/>
        <v>0</v>
      </c>
      <c r="R79" s="129"/>
    </row>
    <row r="80" spans="1:18" s="17" customFormat="1" ht="51" x14ac:dyDescent="0.25">
      <c r="A80" s="103">
        <v>66</v>
      </c>
      <c r="B80" s="136" t="s">
        <v>243</v>
      </c>
      <c r="C80" s="136" t="s">
        <v>241</v>
      </c>
      <c r="D80" s="137" t="s">
        <v>244</v>
      </c>
      <c r="E80" s="107">
        <v>18</v>
      </c>
      <c r="F80" s="105" t="s">
        <v>374</v>
      </c>
      <c r="G80" s="63" t="s">
        <v>344</v>
      </c>
      <c r="H80" s="50"/>
      <c r="I80" s="50"/>
      <c r="J80" s="52"/>
      <c r="K80" s="53">
        <v>0.2</v>
      </c>
      <c r="L80" s="113">
        <f t="shared" si="14"/>
        <v>0</v>
      </c>
      <c r="M80" s="50"/>
      <c r="N80" s="50"/>
      <c r="O80" s="110"/>
      <c r="P80" s="54">
        <f t="shared" si="15"/>
        <v>0</v>
      </c>
      <c r="Q80" s="54">
        <f t="shared" si="16"/>
        <v>0</v>
      </c>
      <c r="R80" s="129"/>
    </row>
    <row r="81" spans="1:18" s="17" customFormat="1" ht="33" x14ac:dyDescent="0.25">
      <c r="A81" s="103">
        <v>67</v>
      </c>
      <c r="B81" s="136" t="s">
        <v>245</v>
      </c>
      <c r="C81" s="136" t="s">
        <v>246</v>
      </c>
      <c r="D81" s="137" t="s">
        <v>247</v>
      </c>
      <c r="E81" s="107">
        <v>8</v>
      </c>
      <c r="F81" s="62" t="s">
        <v>363</v>
      </c>
      <c r="G81" s="63" t="s">
        <v>345</v>
      </c>
      <c r="H81" s="50"/>
      <c r="I81" s="50"/>
      <c r="J81" s="52"/>
      <c r="K81" s="53">
        <v>0.2</v>
      </c>
      <c r="L81" s="113">
        <f t="shared" si="14"/>
        <v>0</v>
      </c>
      <c r="M81" s="50"/>
      <c r="N81" s="50"/>
      <c r="O81" s="110"/>
      <c r="P81" s="54">
        <f t="shared" si="15"/>
        <v>0</v>
      </c>
      <c r="Q81" s="54">
        <f t="shared" si="16"/>
        <v>0</v>
      </c>
      <c r="R81" s="129"/>
    </row>
    <row r="82" spans="1:18" s="17" customFormat="1" ht="33" x14ac:dyDescent="0.25">
      <c r="A82" s="103">
        <v>68</v>
      </c>
      <c r="B82" s="136" t="s">
        <v>248</v>
      </c>
      <c r="C82" s="136" t="s">
        <v>249</v>
      </c>
      <c r="D82" s="137" t="s">
        <v>250</v>
      </c>
      <c r="E82" s="107">
        <v>20</v>
      </c>
      <c r="F82" s="62" t="s">
        <v>362</v>
      </c>
      <c r="G82" s="63" t="s">
        <v>345</v>
      </c>
      <c r="H82" s="50"/>
      <c r="I82" s="50"/>
      <c r="J82" s="52"/>
      <c r="K82" s="53">
        <v>0.2</v>
      </c>
      <c r="L82" s="113">
        <f t="shared" si="14"/>
        <v>0</v>
      </c>
      <c r="M82" s="50"/>
      <c r="N82" s="50"/>
      <c r="O82" s="110"/>
      <c r="P82" s="54">
        <f t="shared" si="15"/>
        <v>0</v>
      </c>
      <c r="Q82" s="54">
        <f t="shared" si="16"/>
        <v>0</v>
      </c>
      <c r="R82" s="129"/>
    </row>
    <row r="83" spans="1:18" s="17" customFormat="1" ht="82.5" x14ac:dyDescent="0.25">
      <c r="A83" s="103">
        <v>69</v>
      </c>
      <c r="B83" s="136" t="s">
        <v>251</v>
      </c>
      <c r="C83" s="136" t="s">
        <v>305</v>
      </c>
      <c r="D83" s="137" t="s">
        <v>252</v>
      </c>
      <c r="E83" s="107">
        <v>180</v>
      </c>
      <c r="F83" s="105" t="s">
        <v>384</v>
      </c>
      <c r="G83" s="63" t="s">
        <v>346</v>
      </c>
      <c r="H83" s="50"/>
      <c r="I83" s="50"/>
      <c r="J83" s="52"/>
      <c r="K83" s="53">
        <v>0.2</v>
      </c>
      <c r="L83" s="113">
        <f t="shared" si="14"/>
        <v>0</v>
      </c>
      <c r="M83" s="50"/>
      <c r="N83" s="50"/>
      <c r="O83" s="110"/>
      <c r="P83" s="54">
        <f t="shared" si="15"/>
        <v>0</v>
      </c>
      <c r="Q83" s="54">
        <f t="shared" si="16"/>
        <v>0</v>
      </c>
      <c r="R83" s="129"/>
    </row>
    <row r="84" spans="1:18" s="17" customFormat="1" ht="99" x14ac:dyDescent="0.25">
      <c r="A84" s="103">
        <v>70</v>
      </c>
      <c r="B84" s="136" t="s">
        <v>253</v>
      </c>
      <c r="C84" s="136" t="s">
        <v>306</v>
      </c>
      <c r="D84" s="137" t="s">
        <v>254</v>
      </c>
      <c r="E84" s="107">
        <v>41</v>
      </c>
      <c r="F84" s="105" t="s">
        <v>375</v>
      </c>
      <c r="G84" s="63" t="s">
        <v>346</v>
      </c>
      <c r="H84" s="50"/>
      <c r="I84" s="50"/>
      <c r="J84" s="52"/>
      <c r="K84" s="53">
        <v>0.2</v>
      </c>
      <c r="L84" s="113">
        <f t="shared" si="14"/>
        <v>0</v>
      </c>
      <c r="M84" s="50"/>
      <c r="N84" s="50"/>
      <c r="O84" s="110"/>
      <c r="P84" s="54">
        <f t="shared" si="15"/>
        <v>0</v>
      </c>
      <c r="Q84" s="54">
        <f t="shared" si="16"/>
        <v>0</v>
      </c>
      <c r="R84" s="129"/>
    </row>
    <row r="85" spans="1:18" s="17" customFormat="1" ht="99" x14ac:dyDescent="0.25">
      <c r="A85" s="103">
        <v>71</v>
      </c>
      <c r="B85" s="136" t="s">
        <v>255</v>
      </c>
      <c r="C85" s="136" t="s">
        <v>307</v>
      </c>
      <c r="D85" s="137" t="s">
        <v>254</v>
      </c>
      <c r="E85" s="107">
        <v>26</v>
      </c>
      <c r="F85" s="105" t="s">
        <v>366</v>
      </c>
      <c r="G85" s="63" t="s">
        <v>346</v>
      </c>
      <c r="H85" s="50"/>
      <c r="I85" s="50"/>
      <c r="J85" s="52"/>
      <c r="K85" s="53">
        <v>0.2</v>
      </c>
      <c r="L85" s="113">
        <f t="shared" si="14"/>
        <v>0</v>
      </c>
      <c r="M85" s="50"/>
      <c r="N85" s="50"/>
      <c r="O85" s="110"/>
      <c r="P85" s="54">
        <f t="shared" si="15"/>
        <v>0</v>
      </c>
      <c r="Q85" s="54">
        <f t="shared" si="16"/>
        <v>0</v>
      </c>
      <c r="R85" s="129"/>
    </row>
    <row r="86" spans="1:18" s="17" customFormat="1" ht="99" x14ac:dyDescent="0.25">
      <c r="A86" s="103">
        <v>72</v>
      </c>
      <c r="B86" s="136" t="s">
        <v>256</v>
      </c>
      <c r="C86" s="136" t="s">
        <v>308</v>
      </c>
      <c r="D86" s="137" t="s">
        <v>254</v>
      </c>
      <c r="E86" s="107">
        <v>35</v>
      </c>
      <c r="F86" s="105" t="s">
        <v>366</v>
      </c>
      <c r="G86" s="63" t="s">
        <v>346</v>
      </c>
      <c r="H86" s="50"/>
      <c r="I86" s="50"/>
      <c r="J86" s="52"/>
      <c r="K86" s="53">
        <v>0.2</v>
      </c>
      <c r="L86" s="113">
        <f>(J86*(1+K86))</f>
        <v>0</v>
      </c>
      <c r="M86" s="50"/>
      <c r="N86" s="50"/>
      <c r="O86" s="110"/>
      <c r="P86" s="54">
        <f t="shared" si="15"/>
        <v>0</v>
      </c>
      <c r="Q86" s="54">
        <f t="shared" si="16"/>
        <v>0</v>
      </c>
      <c r="R86" s="129"/>
    </row>
    <row r="87" spans="1:18" s="17" customFormat="1" ht="99" x14ac:dyDescent="0.25">
      <c r="A87" s="103">
        <v>73</v>
      </c>
      <c r="B87" s="136" t="s">
        <v>257</v>
      </c>
      <c r="C87" s="136" t="s">
        <v>309</v>
      </c>
      <c r="D87" s="137" t="s">
        <v>258</v>
      </c>
      <c r="E87" s="107">
        <v>39</v>
      </c>
      <c r="F87" s="62" t="s">
        <v>363</v>
      </c>
      <c r="G87" s="63" t="s">
        <v>346</v>
      </c>
      <c r="H87" s="50"/>
      <c r="I87" s="50"/>
      <c r="J87" s="52"/>
      <c r="K87" s="53">
        <v>0.2</v>
      </c>
      <c r="L87" s="113">
        <f t="shared" si="14"/>
        <v>0</v>
      </c>
      <c r="M87" s="50"/>
      <c r="N87" s="50"/>
      <c r="O87" s="110"/>
      <c r="P87" s="54">
        <f t="shared" si="15"/>
        <v>0</v>
      </c>
      <c r="Q87" s="54">
        <f t="shared" si="16"/>
        <v>0</v>
      </c>
      <c r="R87" s="129"/>
    </row>
    <row r="88" spans="1:18" s="17" customFormat="1" ht="49.5" x14ac:dyDescent="0.25">
      <c r="A88" s="103">
        <v>74</v>
      </c>
      <c r="B88" s="136" t="s">
        <v>259</v>
      </c>
      <c r="C88" s="136" t="s">
        <v>260</v>
      </c>
      <c r="D88" s="137" t="s">
        <v>261</v>
      </c>
      <c r="E88" s="107">
        <v>23</v>
      </c>
      <c r="F88" s="62" t="s">
        <v>363</v>
      </c>
      <c r="G88" s="63" t="s">
        <v>346</v>
      </c>
      <c r="H88" s="50"/>
      <c r="I88" s="50"/>
      <c r="J88" s="52"/>
      <c r="K88" s="53">
        <v>0.2</v>
      </c>
      <c r="L88" s="113">
        <f t="shared" si="14"/>
        <v>0</v>
      </c>
      <c r="M88" s="50"/>
      <c r="N88" s="50"/>
      <c r="O88" s="110"/>
      <c r="P88" s="54">
        <f t="shared" si="15"/>
        <v>0</v>
      </c>
      <c r="Q88" s="54">
        <f t="shared" si="16"/>
        <v>0</v>
      </c>
      <c r="R88" s="129"/>
    </row>
    <row r="89" spans="1:18" s="17" customFormat="1" ht="49.5" x14ac:dyDescent="0.25">
      <c r="A89" s="103">
        <v>75</v>
      </c>
      <c r="B89" s="136" t="s">
        <v>262</v>
      </c>
      <c r="C89" s="136" t="s">
        <v>260</v>
      </c>
      <c r="D89" s="137" t="s">
        <v>263</v>
      </c>
      <c r="E89" s="107">
        <v>8</v>
      </c>
      <c r="F89" s="62" t="s">
        <v>363</v>
      </c>
      <c r="G89" s="63" t="s">
        <v>346</v>
      </c>
      <c r="H89" s="50"/>
      <c r="I89" s="50"/>
      <c r="J89" s="52"/>
      <c r="K89" s="53">
        <v>0.2</v>
      </c>
      <c r="L89" s="113">
        <f t="shared" si="14"/>
        <v>0</v>
      </c>
      <c r="M89" s="50"/>
      <c r="N89" s="50"/>
      <c r="O89" s="110"/>
      <c r="P89" s="54">
        <f t="shared" si="15"/>
        <v>0</v>
      </c>
      <c r="Q89" s="54">
        <f t="shared" si="16"/>
        <v>0</v>
      </c>
      <c r="R89" s="129"/>
    </row>
    <row r="90" spans="1:18" s="17" customFormat="1" ht="49.5" x14ac:dyDescent="0.25">
      <c r="A90" s="103">
        <v>76</v>
      </c>
      <c r="B90" s="136" t="s">
        <v>264</v>
      </c>
      <c r="C90" s="136" t="s">
        <v>265</v>
      </c>
      <c r="D90" s="137" t="s">
        <v>266</v>
      </c>
      <c r="E90" s="107">
        <v>50</v>
      </c>
      <c r="F90" s="62" t="s">
        <v>363</v>
      </c>
      <c r="G90" s="63" t="s">
        <v>346</v>
      </c>
      <c r="H90" s="50"/>
      <c r="I90" s="50"/>
      <c r="J90" s="52"/>
      <c r="K90" s="53">
        <v>0.2</v>
      </c>
      <c r="L90" s="113">
        <f t="shared" si="14"/>
        <v>0</v>
      </c>
      <c r="M90" s="50"/>
      <c r="N90" s="50"/>
      <c r="O90" s="110"/>
      <c r="P90" s="54">
        <f t="shared" si="15"/>
        <v>0</v>
      </c>
      <c r="Q90" s="54">
        <f t="shared" si="16"/>
        <v>0</v>
      </c>
      <c r="R90" s="129"/>
    </row>
    <row r="91" spans="1:18" s="17" customFormat="1" ht="49.5" x14ac:dyDescent="0.25">
      <c r="A91" s="103">
        <v>77</v>
      </c>
      <c r="B91" s="136" t="s">
        <v>267</v>
      </c>
      <c r="C91" s="136" t="s">
        <v>265</v>
      </c>
      <c r="D91" s="137" t="s">
        <v>268</v>
      </c>
      <c r="E91" s="107">
        <v>50</v>
      </c>
      <c r="F91" s="62" t="s">
        <v>363</v>
      </c>
      <c r="G91" s="63" t="s">
        <v>346</v>
      </c>
      <c r="H91" s="50"/>
      <c r="I91" s="50"/>
      <c r="J91" s="52"/>
      <c r="K91" s="53">
        <v>0.2</v>
      </c>
      <c r="L91" s="113">
        <f t="shared" si="14"/>
        <v>0</v>
      </c>
      <c r="M91" s="50"/>
      <c r="N91" s="50"/>
      <c r="O91" s="110"/>
      <c r="P91" s="54">
        <f t="shared" si="15"/>
        <v>0</v>
      </c>
      <c r="Q91" s="54">
        <f t="shared" si="16"/>
        <v>0</v>
      </c>
      <c r="R91" s="129"/>
    </row>
    <row r="92" spans="1:18" s="17" customFormat="1" ht="38.25" x14ac:dyDescent="0.25">
      <c r="A92" s="103">
        <v>78</v>
      </c>
      <c r="B92" s="136" t="s">
        <v>348</v>
      </c>
      <c r="C92" s="136" t="s">
        <v>269</v>
      </c>
      <c r="D92" s="137" t="s">
        <v>270</v>
      </c>
      <c r="E92" s="107">
        <v>5</v>
      </c>
      <c r="F92" s="105" t="s">
        <v>372</v>
      </c>
      <c r="G92" s="63" t="s">
        <v>347</v>
      </c>
      <c r="H92" s="50"/>
      <c r="I92" s="50"/>
      <c r="J92" s="52"/>
      <c r="K92" s="53">
        <v>0.2</v>
      </c>
      <c r="L92" s="113">
        <f t="shared" si="14"/>
        <v>0</v>
      </c>
      <c r="M92" s="50"/>
      <c r="N92" s="50"/>
      <c r="O92" s="110"/>
      <c r="P92" s="54">
        <f t="shared" si="15"/>
        <v>0</v>
      </c>
      <c r="Q92" s="54">
        <f t="shared" si="16"/>
        <v>0</v>
      </c>
      <c r="R92" s="129"/>
    </row>
    <row r="93" spans="1:18" s="17" customFormat="1" ht="33" x14ac:dyDescent="0.25">
      <c r="A93" s="103">
        <v>79</v>
      </c>
      <c r="B93" s="136" t="s">
        <v>348</v>
      </c>
      <c r="C93" s="136" t="s">
        <v>269</v>
      </c>
      <c r="D93" s="137" t="s">
        <v>271</v>
      </c>
      <c r="E93" s="107">
        <v>11</v>
      </c>
      <c r="F93" s="105" t="s">
        <v>385</v>
      </c>
      <c r="G93" s="63" t="s">
        <v>347</v>
      </c>
      <c r="H93" s="50"/>
      <c r="I93" s="50"/>
      <c r="J93" s="52"/>
      <c r="K93" s="53">
        <v>0.2</v>
      </c>
      <c r="L93" s="113">
        <f t="shared" si="14"/>
        <v>0</v>
      </c>
      <c r="M93" s="50"/>
      <c r="N93" s="50"/>
      <c r="O93" s="110"/>
      <c r="P93" s="54">
        <f t="shared" si="15"/>
        <v>0</v>
      </c>
      <c r="Q93" s="54">
        <f t="shared" si="16"/>
        <v>0</v>
      </c>
      <c r="R93" s="129"/>
    </row>
    <row r="94" spans="1:18" x14ac:dyDescent="0.25">
      <c r="A94" s="103">
        <v>80</v>
      </c>
      <c r="B94" s="136" t="s">
        <v>272</v>
      </c>
      <c r="C94" s="136" t="s">
        <v>273</v>
      </c>
      <c r="D94" s="137" t="s">
        <v>274</v>
      </c>
      <c r="E94" s="107">
        <v>3</v>
      </c>
      <c r="F94" s="62" t="s">
        <v>363</v>
      </c>
      <c r="G94" s="63" t="s">
        <v>349</v>
      </c>
      <c r="H94" s="50"/>
      <c r="I94" s="50"/>
      <c r="J94" s="52"/>
      <c r="K94" s="53">
        <v>0.2</v>
      </c>
      <c r="L94" s="113">
        <f t="shared" si="14"/>
        <v>0</v>
      </c>
      <c r="M94" s="50"/>
      <c r="N94" s="50"/>
      <c r="O94" s="110"/>
      <c r="P94" s="54">
        <f t="shared" si="15"/>
        <v>0</v>
      </c>
      <c r="Q94" s="54">
        <f t="shared" si="16"/>
        <v>0</v>
      </c>
      <c r="R94" s="129"/>
    </row>
    <row r="95" spans="1:18" ht="33" x14ac:dyDescent="0.25">
      <c r="A95" s="103">
        <v>81</v>
      </c>
      <c r="B95" s="136" t="s">
        <v>275</v>
      </c>
      <c r="C95" s="136" t="s">
        <v>273</v>
      </c>
      <c r="D95" s="137" t="s">
        <v>276</v>
      </c>
      <c r="E95" s="107">
        <v>12</v>
      </c>
      <c r="F95" s="62" t="s">
        <v>363</v>
      </c>
      <c r="G95" s="63" t="s">
        <v>349</v>
      </c>
      <c r="H95" s="50"/>
      <c r="I95" s="50"/>
      <c r="J95" s="52"/>
      <c r="K95" s="53">
        <v>0.2</v>
      </c>
      <c r="L95" s="113">
        <f t="shared" si="14"/>
        <v>0</v>
      </c>
      <c r="M95" s="50"/>
      <c r="N95" s="50"/>
      <c r="O95" s="110"/>
      <c r="P95" s="54">
        <f t="shared" si="15"/>
        <v>0</v>
      </c>
      <c r="Q95" s="54">
        <f t="shared" si="16"/>
        <v>0</v>
      </c>
      <c r="R95" s="129"/>
    </row>
    <row r="96" spans="1:18" x14ac:dyDescent="0.25">
      <c r="A96" s="103">
        <v>82</v>
      </c>
      <c r="B96" s="136" t="s">
        <v>277</v>
      </c>
      <c r="C96" s="136" t="s">
        <v>273</v>
      </c>
      <c r="D96" s="137" t="s">
        <v>278</v>
      </c>
      <c r="E96" s="107">
        <v>1</v>
      </c>
      <c r="F96" s="62" t="s">
        <v>363</v>
      </c>
      <c r="G96" s="63" t="s">
        <v>349</v>
      </c>
      <c r="H96" s="50"/>
      <c r="I96" s="50"/>
      <c r="J96" s="52"/>
      <c r="K96" s="53">
        <v>0.2</v>
      </c>
      <c r="L96" s="113">
        <f t="shared" si="14"/>
        <v>0</v>
      </c>
      <c r="M96" s="50"/>
      <c r="N96" s="50"/>
      <c r="O96" s="110"/>
      <c r="P96" s="54">
        <f t="shared" si="15"/>
        <v>0</v>
      </c>
      <c r="Q96" s="54">
        <f t="shared" si="16"/>
        <v>0</v>
      </c>
      <c r="R96" s="129"/>
    </row>
    <row r="97" spans="1:37" ht="49.5" x14ac:dyDescent="0.25">
      <c r="A97" s="103">
        <v>83</v>
      </c>
      <c r="B97" s="136" t="s">
        <v>279</v>
      </c>
      <c r="C97" s="136" t="s">
        <v>280</v>
      </c>
      <c r="D97" s="137" t="s">
        <v>281</v>
      </c>
      <c r="E97" s="107">
        <v>16</v>
      </c>
      <c r="F97" s="105" t="s">
        <v>368</v>
      </c>
      <c r="G97" s="63" t="s">
        <v>350</v>
      </c>
      <c r="H97" s="50"/>
      <c r="I97" s="50"/>
      <c r="J97" s="52"/>
      <c r="K97" s="53">
        <v>0.2</v>
      </c>
      <c r="L97" s="113">
        <f t="shared" si="14"/>
        <v>0</v>
      </c>
      <c r="M97" s="50"/>
      <c r="N97" s="50"/>
      <c r="O97" s="110"/>
      <c r="P97" s="54">
        <f t="shared" si="15"/>
        <v>0</v>
      </c>
      <c r="Q97" s="54">
        <f t="shared" si="16"/>
        <v>0</v>
      </c>
      <c r="R97" s="129"/>
    </row>
    <row r="98" spans="1:37" ht="63.75" x14ac:dyDescent="0.25">
      <c r="A98" s="103">
        <v>84</v>
      </c>
      <c r="B98" s="136" t="s">
        <v>282</v>
      </c>
      <c r="C98" s="136" t="s">
        <v>280</v>
      </c>
      <c r="D98" s="137" t="s">
        <v>283</v>
      </c>
      <c r="E98" s="107">
        <v>9</v>
      </c>
      <c r="F98" s="105" t="s">
        <v>386</v>
      </c>
      <c r="G98" s="63" t="s">
        <v>350</v>
      </c>
      <c r="H98" s="50"/>
      <c r="I98" s="50"/>
      <c r="J98" s="52"/>
      <c r="K98" s="53">
        <v>0.2</v>
      </c>
      <c r="L98" s="113">
        <f t="shared" si="14"/>
        <v>0</v>
      </c>
      <c r="M98" s="50"/>
      <c r="N98" s="50"/>
      <c r="O98" s="110"/>
      <c r="P98" s="54">
        <f t="shared" si="15"/>
        <v>0</v>
      </c>
      <c r="Q98" s="54">
        <f t="shared" si="16"/>
        <v>0</v>
      </c>
      <c r="R98" s="129"/>
    </row>
    <row r="99" spans="1:37" ht="33" x14ac:dyDescent="0.25">
      <c r="A99" s="103">
        <v>85</v>
      </c>
      <c r="B99" s="136" t="s">
        <v>284</v>
      </c>
      <c r="C99" s="136" t="s">
        <v>285</v>
      </c>
      <c r="D99" s="137" t="s">
        <v>286</v>
      </c>
      <c r="E99" s="107">
        <v>18</v>
      </c>
      <c r="F99" s="49" t="s">
        <v>363</v>
      </c>
      <c r="G99" s="50" t="s">
        <v>394</v>
      </c>
      <c r="H99" s="50"/>
      <c r="I99" s="50"/>
      <c r="J99" s="52"/>
      <c r="K99" s="53">
        <v>0.2</v>
      </c>
      <c r="L99" s="113">
        <f t="shared" ref="L99:L105" si="17">(J99*(1+K99))</f>
        <v>0</v>
      </c>
      <c r="M99" s="50"/>
      <c r="N99" s="50"/>
      <c r="O99" s="110"/>
      <c r="P99" s="54">
        <f t="shared" ref="P99:P105" si="18">O99*J99</f>
        <v>0</v>
      </c>
      <c r="Q99" s="54">
        <f t="shared" ref="Q99:Q105" si="19">O99*L99</f>
        <v>0</v>
      </c>
      <c r="R99" s="129"/>
    </row>
    <row r="100" spans="1:37" ht="82.5" x14ac:dyDescent="0.25">
      <c r="A100" s="103">
        <v>86</v>
      </c>
      <c r="B100" s="136" t="s">
        <v>287</v>
      </c>
      <c r="C100" s="136" t="s">
        <v>288</v>
      </c>
      <c r="D100" s="137" t="s">
        <v>289</v>
      </c>
      <c r="E100" s="107">
        <v>7</v>
      </c>
      <c r="F100" s="105" t="s">
        <v>372</v>
      </c>
      <c r="G100" s="50" t="s">
        <v>351</v>
      </c>
      <c r="H100" s="50"/>
      <c r="I100" s="50"/>
      <c r="J100" s="52"/>
      <c r="K100" s="53">
        <v>0.2</v>
      </c>
      <c r="L100" s="113">
        <f t="shared" si="17"/>
        <v>0</v>
      </c>
      <c r="M100" s="50"/>
      <c r="N100" s="50"/>
      <c r="O100" s="110"/>
      <c r="P100" s="54">
        <f t="shared" si="18"/>
        <v>0</v>
      </c>
      <c r="Q100" s="54">
        <f t="shared" si="19"/>
        <v>0</v>
      </c>
      <c r="R100" s="129"/>
    </row>
    <row r="101" spans="1:37" ht="82.5" x14ac:dyDescent="0.25">
      <c r="A101" s="103">
        <v>87</v>
      </c>
      <c r="B101" s="136" t="s">
        <v>290</v>
      </c>
      <c r="C101" s="136" t="s">
        <v>288</v>
      </c>
      <c r="D101" s="137" t="s">
        <v>291</v>
      </c>
      <c r="E101" s="107">
        <v>24</v>
      </c>
      <c r="F101" s="105" t="s">
        <v>374</v>
      </c>
      <c r="G101" s="50" t="s">
        <v>351</v>
      </c>
      <c r="H101" s="50"/>
      <c r="I101" s="50"/>
      <c r="J101" s="52"/>
      <c r="K101" s="53">
        <v>0.2</v>
      </c>
      <c r="L101" s="113">
        <f t="shared" si="17"/>
        <v>0</v>
      </c>
      <c r="M101" s="50"/>
      <c r="N101" s="50"/>
      <c r="O101" s="110"/>
      <c r="P101" s="54">
        <f t="shared" si="18"/>
        <v>0</v>
      </c>
      <c r="Q101" s="54">
        <f t="shared" si="19"/>
        <v>0</v>
      </c>
      <c r="R101" s="129"/>
    </row>
    <row r="102" spans="1:37" ht="99" x14ac:dyDescent="0.25">
      <c r="A102" s="103">
        <v>88</v>
      </c>
      <c r="B102" s="138" t="s">
        <v>292</v>
      </c>
      <c r="C102" s="138" t="s">
        <v>293</v>
      </c>
      <c r="D102" s="139" t="s">
        <v>294</v>
      </c>
      <c r="E102" s="107">
        <v>25</v>
      </c>
      <c r="F102" s="49" t="s">
        <v>371</v>
      </c>
      <c r="G102" s="50" t="s">
        <v>352</v>
      </c>
      <c r="H102" s="50"/>
      <c r="I102" s="50"/>
      <c r="J102" s="52"/>
      <c r="K102" s="53">
        <v>0.2</v>
      </c>
      <c r="L102" s="113">
        <f t="shared" si="17"/>
        <v>0</v>
      </c>
      <c r="M102" s="50"/>
      <c r="N102" s="50"/>
      <c r="O102" s="110"/>
      <c r="P102" s="54">
        <f t="shared" si="18"/>
        <v>0</v>
      </c>
      <c r="Q102" s="54">
        <f t="shared" si="19"/>
        <v>0</v>
      </c>
      <c r="R102" s="129"/>
    </row>
    <row r="103" spans="1:37" ht="89.25" x14ac:dyDescent="0.25">
      <c r="A103" s="103">
        <v>89</v>
      </c>
      <c r="B103" s="136" t="s">
        <v>295</v>
      </c>
      <c r="C103" s="136" t="s">
        <v>296</v>
      </c>
      <c r="D103" s="137" t="s">
        <v>297</v>
      </c>
      <c r="E103" s="107">
        <v>88</v>
      </c>
      <c r="F103" s="105" t="s">
        <v>387</v>
      </c>
      <c r="G103" s="50" t="s">
        <v>352</v>
      </c>
      <c r="H103" s="50"/>
      <c r="I103" s="50"/>
      <c r="J103" s="52"/>
      <c r="K103" s="53">
        <v>0.2</v>
      </c>
      <c r="L103" s="113">
        <f t="shared" si="17"/>
        <v>0</v>
      </c>
      <c r="M103" s="50"/>
      <c r="N103" s="50"/>
      <c r="O103" s="110"/>
      <c r="P103" s="54">
        <f t="shared" si="18"/>
        <v>0</v>
      </c>
      <c r="Q103" s="54">
        <f t="shared" si="19"/>
        <v>0</v>
      </c>
      <c r="R103" s="129"/>
    </row>
    <row r="104" spans="1:37" ht="66" x14ac:dyDescent="0.25">
      <c r="A104" s="103">
        <v>90</v>
      </c>
      <c r="B104" s="136" t="s">
        <v>389</v>
      </c>
      <c r="C104" s="136" t="s">
        <v>390</v>
      </c>
      <c r="D104" s="137" t="s">
        <v>298</v>
      </c>
      <c r="E104" s="107">
        <v>43</v>
      </c>
      <c r="F104" s="120" t="s">
        <v>388</v>
      </c>
      <c r="G104" s="50" t="s">
        <v>352</v>
      </c>
      <c r="H104" s="50"/>
      <c r="I104" s="50"/>
      <c r="J104" s="52"/>
      <c r="K104" s="53">
        <v>0.2</v>
      </c>
      <c r="L104" s="113">
        <f t="shared" si="17"/>
        <v>0</v>
      </c>
      <c r="M104" s="50"/>
      <c r="N104" s="50"/>
      <c r="O104" s="110"/>
      <c r="P104" s="54">
        <f t="shared" si="18"/>
        <v>0</v>
      </c>
      <c r="Q104" s="54">
        <f t="shared" si="19"/>
        <v>0</v>
      </c>
      <c r="R104" s="129"/>
    </row>
    <row r="105" spans="1:37" ht="39" thickBot="1" x14ac:dyDescent="0.3">
      <c r="A105" s="198">
        <v>91</v>
      </c>
      <c r="B105" s="143" t="s">
        <v>299</v>
      </c>
      <c r="C105" s="143" t="s">
        <v>300</v>
      </c>
      <c r="D105" s="144" t="s">
        <v>301</v>
      </c>
      <c r="E105" s="109">
        <v>10</v>
      </c>
      <c r="F105" s="167" t="s">
        <v>372</v>
      </c>
      <c r="G105" s="65" t="s">
        <v>353</v>
      </c>
      <c r="H105" s="65"/>
      <c r="I105" s="65"/>
      <c r="J105" s="86"/>
      <c r="K105" s="87">
        <v>0.2</v>
      </c>
      <c r="L105" s="115">
        <f t="shared" si="17"/>
        <v>0</v>
      </c>
      <c r="M105" s="65"/>
      <c r="N105" s="65"/>
      <c r="O105" s="112"/>
      <c r="P105" s="88">
        <f t="shared" si="18"/>
        <v>0</v>
      </c>
      <c r="Q105" s="88">
        <f t="shared" si="19"/>
        <v>0</v>
      </c>
      <c r="R105" s="174"/>
    </row>
    <row r="107" spans="1:37" x14ac:dyDescent="0.3">
      <c r="R107" s="175"/>
      <c r="S107" s="28"/>
      <c r="T107" s="28"/>
      <c r="U107" s="28"/>
      <c r="V107" s="28"/>
      <c r="W107" s="28"/>
      <c r="X107" s="28"/>
      <c r="Y107" s="28"/>
      <c r="Z107" s="28"/>
      <c r="AA107" s="28"/>
      <c r="AB107" s="28"/>
      <c r="AC107" s="28"/>
      <c r="AD107" s="28"/>
      <c r="AE107" s="28"/>
      <c r="AF107" s="28"/>
      <c r="AG107" s="28"/>
      <c r="AH107" s="28"/>
      <c r="AI107" s="28"/>
      <c r="AJ107" s="28"/>
      <c r="AK107" s="28"/>
    </row>
    <row r="108" spans="1:37" s="12" customFormat="1" x14ac:dyDescent="0.3">
      <c r="A108" s="222" t="s">
        <v>56</v>
      </c>
      <c r="B108" s="223"/>
      <c r="C108" s="223"/>
      <c r="D108" s="223"/>
      <c r="E108" s="224"/>
      <c r="F108" s="197"/>
      <c r="G108" s="13"/>
      <c r="H108" s="13"/>
      <c r="I108" s="13"/>
      <c r="J108" s="13"/>
      <c r="K108" s="13"/>
      <c r="L108" s="13"/>
      <c r="M108" s="13"/>
      <c r="N108" s="13"/>
      <c r="O108" s="13"/>
      <c r="P108" s="13"/>
      <c r="Q108" s="13"/>
      <c r="R108" s="13"/>
      <c r="S108" s="13"/>
      <c r="T108" s="13"/>
      <c r="U108" s="13"/>
      <c r="V108" s="13"/>
    </row>
    <row r="109" spans="1:37" s="12" customFormat="1" x14ac:dyDescent="0.3">
      <c r="A109" s="14"/>
      <c r="B109" s="14"/>
      <c r="C109" s="14"/>
      <c r="D109" s="14"/>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37" s="12" customFormat="1" x14ac:dyDescent="0.3">
      <c r="A110" s="225" t="s">
        <v>57</v>
      </c>
      <c r="B110" s="224"/>
      <c r="C110" s="224"/>
      <c r="D110" s="224"/>
      <c r="E110" s="224"/>
      <c r="F110" s="197"/>
      <c r="G110" s="13"/>
      <c r="H110" s="13"/>
      <c r="I110" s="13"/>
      <c r="J110" s="13"/>
      <c r="K110" s="13"/>
      <c r="L110" s="13"/>
      <c r="M110" s="13"/>
      <c r="N110" s="13"/>
      <c r="O110" s="13"/>
      <c r="P110" s="13"/>
      <c r="Q110" s="13"/>
      <c r="R110" s="13"/>
      <c r="S110" s="13"/>
      <c r="T110" s="13"/>
      <c r="U110" s="13"/>
      <c r="V110" s="13"/>
      <c r="W110" s="13"/>
      <c r="X110" s="13"/>
      <c r="Y110" s="13"/>
      <c r="Z110" s="13"/>
    </row>
    <row r="111" spans="1:37" s="12" customFormat="1" x14ac:dyDescent="0.3">
      <c r="A111" s="15"/>
      <c r="B111" s="16"/>
      <c r="C111" s="16"/>
      <c r="D111" s="16"/>
      <c r="E111" s="16"/>
      <c r="F111" s="16"/>
      <c r="G111" s="13"/>
      <c r="H111" s="13"/>
      <c r="I111" s="13"/>
      <c r="J111" s="13"/>
      <c r="K111" s="13"/>
      <c r="L111" s="13"/>
      <c r="M111" s="13"/>
      <c r="N111" s="13"/>
      <c r="O111" s="13"/>
      <c r="P111" s="13"/>
      <c r="Q111" s="13"/>
      <c r="R111" s="13"/>
      <c r="S111" s="13"/>
      <c r="T111" s="13"/>
      <c r="U111" s="13"/>
      <c r="V111" s="13"/>
      <c r="W111" s="13"/>
      <c r="X111" s="13"/>
      <c r="Y111" s="13"/>
      <c r="Z111" s="13"/>
    </row>
    <row r="113" spans="1:37" s="75" customFormat="1" ht="15" x14ac:dyDescent="0.25">
      <c r="A113" s="73"/>
      <c r="B113" s="73"/>
      <c r="C113" s="73"/>
      <c r="D113" s="73"/>
      <c r="E113" s="74"/>
      <c r="F113" s="74"/>
      <c r="G113" s="74"/>
      <c r="H113" s="74"/>
      <c r="I113" s="74"/>
      <c r="J113" s="74"/>
      <c r="K113" s="74"/>
      <c r="L113" s="74"/>
      <c r="M113" s="74"/>
      <c r="N113" s="74"/>
      <c r="O113" s="74"/>
      <c r="P113" s="74"/>
      <c r="Q113" s="74"/>
      <c r="R113" s="13"/>
      <c r="S113" s="74"/>
      <c r="T113" s="74"/>
      <c r="U113" s="74"/>
      <c r="V113" s="74"/>
    </row>
    <row r="114" spans="1:37" s="75" customFormat="1" ht="15.75" thickBot="1" x14ac:dyDescent="0.3">
      <c r="B114" s="73"/>
      <c r="C114" s="73"/>
      <c r="D114" s="73"/>
      <c r="E114" s="74"/>
      <c r="F114" s="74"/>
      <c r="G114" s="74"/>
      <c r="H114" s="74"/>
      <c r="I114" s="74"/>
      <c r="J114" s="74"/>
      <c r="K114" s="74"/>
      <c r="L114" s="74"/>
      <c r="M114" s="74"/>
      <c r="N114" s="74"/>
      <c r="O114" s="74"/>
      <c r="P114" s="74"/>
      <c r="Q114" s="74"/>
      <c r="R114" s="176"/>
      <c r="S114" s="78"/>
      <c r="T114" s="78"/>
      <c r="U114" s="78"/>
      <c r="V114" s="78"/>
      <c r="W114" s="78"/>
      <c r="X114" s="78"/>
      <c r="Y114" s="78"/>
      <c r="Z114" s="78"/>
      <c r="AA114" s="77"/>
      <c r="AB114" s="77"/>
      <c r="AC114" s="77"/>
      <c r="AD114" s="77"/>
      <c r="AE114" s="77"/>
      <c r="AF114" s="77"/>
      <c r="AG114" s="77"/>
      <c r="AH114" s="77"/>
      <c r="AI114" s="77"/>
      <c r="AJ114" s="77"/>
      <c r="AK114" s="77"/>
    </row>
    <row r="115" spans="1:37" s="75" customFormat="1" ht="27" customHeight="1" thickBot="1" x14ac:dyDescent="0.3">
      <c r="A115" s="208" t="s">
        <v>399</v>
      </c>
      <c r="B115" s="209"/>
      <c r="C115" s="209"/>
      <c r="D115" s="209"/>
      <c r="E115" s="209"/>
      <c r="F115" s="209"/>
      <c r="G115" s="209"/>
      <c r="H115" s="209"/>
      <c r="I115" s="209"/>
      <c r="J115" s="209"/>
      <c r="K115" s="209"/>
      <c r="L115" s="209"/>
      <c r="M115" s="209"/>
      <c r="N115" s="209"/>
      <c r="O115" s="209"/>
      <c r="P115" s="209"/>
      <c r="Q115" s="210"/>
      <c r="R115" s="177"/>
      <c r="S115" s="79"/>
      <c r="T115" s="79"/>
      <c r="U115" s="79"/>
      <c r="V115" s="79"/>
      <c r="W115" s="76"/>
      <c r="X115" s="76"/>
      <c r="Y115" s="77"/>
      <c r="Z115" s="77"/>
      <c r="AA115" s="77"/>
      <c r="AB115" s="77"/>
      <c r="AC115" s="77"/>
      <c r="AD115" s="77"/>
      <c r="AE115" s="77"/>
      <c r="AF115" s="77"/>
      <c r="AG115" s="77"/>
      <c r="AH115" s="77"/>
      <c r="AI115" s="77"/>
      <c r="AJ115" s="77"/>
      <c r="AK115" s="77"/>
    </row>
  </sheetData>
  <mergeCells count="9">
    <mergeCell ref="A115:Q115"/>
    <mergeCell ref="A8:B8"/>
    <mergeCell ref="A6:C6"/>
    <mergeCell ref="A11:I11"/>
    <mergeCell ref="A1:R1"/>
    <mergeCell ref="A2:R2"/>
    <mergeCell ref="A4:R4"/>
    <mergeCell ref="A108:E108"/>
    <mergeCell ref="A110:E110"/>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2"/>
  <sheetViews>
    <sheetView topLeftCell="B3" workbookViewId="0">
      <selection activeCell="M9" sqref="M9:N9"/>
    </sheetView>
  </sheetViews>
  <sheetFormatPr baseColWidth="10" defaultRowHeight="15" x14ac:dyDescent="0.25"/>
  <cols>
    <col min="1" max="1" width="6.7109375" customWidth="1"/>
    <col min="2" max="2" width="30.28515625" customWidth="1"/>
    <col min="3" max="3" width="42.28515625" style="17" customWidth="1"/>
    <col min="4" max="5" width="23.28515625" style="17" customWidth="1"/>
    <col min="6" max="6" width="21.28515625" customWidth="1"/>
    <col min="7" max="7" width="16.28515625" customWidth="1"/>
    <col min="8" max="9" width="16.28515625" style="17" customWidth="1"/>
    <col min="11" max="11" width="11.42578125" style="17"/>
    <col min="12" max="12" width="19.140625" style="17" customWidth="1"/>
    <col min="13" max="14" width="15" style="17" customWidth="1"/>
    <col min="15" max="16" width="19.85546875" style="17" customWidth="1"/>
  </cols>
  <sheetData>
    <row r="1" spans="1:16" ht="31.5" customHeight="1" x14ac:dyDescent="0.25">
      <c r="A1" s="226" t="s">
        <v>13</v>
      </c>
      <c r="B1" s="226"/>
      <c r="C1" s="226"/>
      <c r="D1" s="226"/>
      <c r="E1" s="226"/>
      <c r="F1" s="226"/>
      <c r="G1" s="226"/>
      <c r="H1" s="226"/>
      <c r="I1" s="226"/>
      <c r="J1" s="226"/>
      <c r="K1" s="226"/>
      <c r="L1" s="226"/>
      <c r="M1" s="226"/>
      <c r="N1" s="226"/>
      <c r="O1" s="226"/>
      <c r="P1" s="226"/>
    </row>
    <row r="2" spans="1:16" ht="23.25" customHeight="1" x14ac:dyDescent="0.25">
      <c r="A2" s="226" t="str">
        <f>'BPU LOT 2'!A4:M4</f>
        <v>LOT  2 - ARTICLES DE CUISINE ET PETIT MATERIEL DE RESTAURATION</v>
      </c>
      <c r="B2" s="226"/>
      <c r="C2" s="226"/>
      <c r="D2" s="226"/>
      <c r="E2" s="226"/>
      <c r="F2" s="226"/>
      <c r="G2" s="226"/>
      <c r="H2" s="226"/>
      <c r="I2" s="226"/>
      <c r="J2" s="226"/>
      <c r="K2" s="226"/>
      <c r="L2" s="226"/>
      <c r="M2" s="226"/>
      <c r="N2" s="226"/>
      <c r="O2" s="226"/>
      <c r="P2" s="226"/>
    </row>
    <row r="3" spans="1:16" ht="15" customHeight="1" x14ac:dyDescent="0.25">
      <c r="A3" s="226"/>
      <c r="B3" s="226"/>
      <c r="C3" s="226"/>
      <c r="D3" s="226"/>
      <c r="E3" s="226"/>
      <c r="F3" s="226"/>
      <c r="G3" s="226"/>
      <c r="H3" s="226"/>
      <c r="I3" s="226"/>
      <c r="J3" s="226"/>
      <c r="K3" s="226"/>
      <c r="L3" s="226"/>
      <c r="M3" s="226"/>
      <c r="N3" s="226"/>
      <c r="O3" s="226"/>
      <c r="P3" s="226"/>
    </row>
    <row r="4" spans="1:16" s="6" customFormat="1" ht="15" customHeight="1" x14ac:dyDescent="0.25">
      <c r="A4" s="23"/>
      <c r="B4" s="23"/>
      <c r="C4" s="23"/>
      <c r="D4" s="23"/>
      <c r="E4" s="23"/>
      <c r="F4" s="23"/>
      <c r="G4" s="23"/>
      <c r="H4" s="23"/>
      <c r="I4" s="23"/>
      <c r="J4" s="23"/>
      <c r="K4" s="23"/>
      <c r="L4" s="23"/>
      <c r="M4" s="23"/>
      <c r="N4" s="23"/>
      <c r="O4" s="23"/>
      <c r="P4" s="23"/>
    </row>
    <row r="5" spans="1:16" s="6" customFormat="1" ht="15" customHeight="1" x14ac:dyDescent="0.25">
      <c r="A5" s="23"/>
      <c r="B5" s="23"/>
      <c r="C5" s="23"/>
      <c r="D5" s="23"/>
      <c r="E5" s="23"/>
      <c r="F5" s="23"/>
      <c r="G5" s="23"/>
      <c r="H5" s="23"/>
      <c r="I5" s="23"/>
      <c r="J5" s="23"/>
      <c r="K5" s="23"/>
      <c r="L5" s="23"/>
      <c r="M5" s="23"/>
      <c r="N5" s="23"/>
      <c r="O5" s="23"/>
      <c r="P5" s="23"/>
    </row>
    <row r="6" spans="1:16" s="6" customFormat="1" ht="33" customHeight="1" x14ac:dyDescent="0.25">
      <c r="A6" s="230" t="s">
        <v>31</v>
      </c>
      <c r="B6" s="230"/>
      <c r="C6" s="42">
        <f>'BPU LOT 2'!C8</f>
        <v>0</v>
      </c>
      <c r="D6" s="119"/>
      <c r="E6" s="119"/>
      <c r="F6" s="23"/>
      <c r="G6" s="23"/>
      <c r="H6" s="23"/>
      <c r="I6" s="23"/>
      <c r="J6" s="23"/>
      <c r="K6" s="23"/>
      <c r="L6" s="23"/>
      <c r="M6" s="23"/>
      <c r="N6" s="23"/>
      <c r="O6" s="23"/>
      <c r="P6" s="23"/>
    </row>
    <row r="7" spans="1:16" s="6" customFormat="1" ht="15" customHeight="1" x14ac:dyDescent="0.25">
      <c r="A7" s="23"/>
      <c r="B7" s="23"/>
      <c r="C7" s="23"/>
      <c r="D7" s="23"/>
      <c r="E7" s="23"/>
      <c r="F7" s="23"/>
      <c r="G7" s="23"/>
      <c r="H7" s="23"/>
      <c r="I7" s="23"/>
      <c r="J7" s="23"/>
      <c r="K7" s="23"/>
      <c r="L7" s="23"/>
      <c r="M7" s="23"/>
      <c r="N7" s="23"/>
      <c r="O7" s="23"/>
      <c r="P7" s="23"/>
    </row>
    <row r="8" spans="1:16" s="6" customFormat="1" ht="74.25" customHeight="1" thickBot="1" x14ac:dyDescent="0.3">
      <c r="A8" s="227" t="s">
        <v>356</v>
      </c>
      <c r="B8" s="228"/>
      <c r="C8" s="228"/>
      <c r="D8" s="228"/>
      <c r="E8" s="228"/>
      <c r="F8" s="228"/>
      <c r="G8" s="216"/>
      <c r="H8" s="216"/>
      <c r="I8" s="216"/>
      <c r="J8" s="216"/>
      <c r="K8" s="216"/>
      <c r="L8" s="216"/>
      <c r="M8" s="229"/>
      <c r="N8" s="69"/>
      <c r="O8" s="69"/>
      <c r="P8" s="69"/>
    </row>
    <row r="9" spans="1:16" s="6" customFormat="1" ht="26.25" customHeight="1" thickBot="1" x14ac:dyDescent="0.3">
      <c r="A9" s="233" t="s">
        <v>65</v>
      </c>
      <c r="B9" s="234"/>
      <c r="C9" s="234"/>
      <c r="D9" s="234"/>
      <c r="E9" s="234"/>
      <c r="F9" s="235"/>
      <c r="M9" s="231" t="s">
        <v>65</v>
      </c>
      <c r="N9" s="232"/>
    </row>
    <row r="10" spans="1:16" s="45" customFormat="1" ht="71.25" customHeight="1" x14ac:dyDescent="0.25">
      <c r="A10" s="81" t="str">
        <f>'BPU LOT 2'!A13</f>
        <v>N° Ligne</v>
      </c>
      <c r="B10" s="82" t="str">
        <f>'BPU LOT 2'!B13</f>
        <v>Libellé article</v>
      </c>
      <c r="C10" s="82" t="str">
        <f>'BPU LOT 2'!C13</f>
        <v>Description de l'article souhaité</v>
      </c>
      <c r="D10" s="82" t="str">
        <f>'BPU LOT 2'!D13</f>
        <v>Dimensions souhaitées</v>
      </c>
      <c r="E10" s="82" t="str">
        <f>'BPU LOT 2'!F13</f>
        <v>Etablissements concernés</v>
      </c>
      <c r="F10" s="82" t="s">
        <v>43</v>
      </c>
      <c r="G10" s="82" t="s">
        <v>37</v>
      </c>
      <c r="H10" s="82" t="s">
        <v>47</v>
      </c>
      <c r="I10" s="82" t="s">
        <v>320</v>
      </c>
      <c r="J10" s="82" t="s">
        <v>59</v>
      </c>
      <c r="K10" s="82" t="s">
        <v>48</v>
      </c>
      <c r="L10" s="83" t="s">
        <v>40</v>
      </c>
      <c r="M10" s="82" t="s">
        <v>41</v>
      </c>
      <c r="N10" s="82" t="str">
        <f>'BPU LOT 2'!H13</f>
        <v>Votre Réf.*
(2)</v>
      </c>
      <c r="O10" s="82" t="s">
        <v>39</v>
      </c>
      <c r="P10" s="84" t="s">
        <v>35</v>
      </c>
    </row>
    <row r="11" spans="1:16" ht="63.75" x14ac:dyDescent="0.25">
      <c r="A11" s="125" t="str">
        <f>'BPU LOT 2'!A14</f>
        <v xml:space="preserve">Exemple </v>
      </c>
      <c r="B11" s="72" t="str">
        <f>'BPU LOT 2'!B14</f>
        <v>GANTS THERMIQUES</v>
      </c>
      <c r="C11" s="46" t="str">
        <f>'BPU LOT 2'!I14</f>
        <v>UNE PAIRE DE GANTS THERMIQUES</v>
      </c>
      <c r="D11" s="72" t="str">
        <f>'BPU LOT 2'!D14</f>
        <v>Taille L (doit pouvoir proposer plusieurs tailles)</v>
      </c>
      <c r="E11" s="72" t="str">
        <f>'BPU LOT 2'!F14</f>
        <v>CHBA
CHBI 
EPSM Morbihan
CHBV</v>
      </c>
      <c r="F11" s="46" t="str">
        <f>'BPU LOT 2'!I14</f>
        <v>UNE PAIRE DE GANTS THERMIQUES</v>
      </c>
      <c r="G11" s="46" t="s">
        <v>354</v>
      </c>
      <c r="H11" s="46" t="s">
        <v>313</v>
      </c>
      <c r="I11" s="46" t="s">
        <v>314</v>
      </c>
      <c r="J11" s="46" t="s">
        <v>163</v>
      </c>
      <c r="K11" s="46" t="s">
        <v>315</v>
      </c>
      <c r="L11" s="46" t="s">
        <v>316</v>
      </c>
      <c r="M11" s="71">
        <f>'BPU LOT 2'!E14</f>
        <v>15</v>
      </c>
      <c r="N11" s="46" t="str">
        <f>'BPU LOT 2'!H14</f>
        <v>XX0001</v>
      </c>
      <c r="O11" s="46">
        <v>6</v>
      </c>
      <c r="P11" s="161" t="s">
        <v>317</v>
      </c>
    </row>
    <row r="12" spans="1:16" s="66" customFormat="1" ht="51" x14ac:dyDescent="0.2">
      <c r="A12" s="85">
        <f>'BPU LOT 2'!A15</f>
        <v>1</v>
      </c>
      <c r="B12" s="121" t="str">
        <f>'BPU LOT 2'!B15</f>
        <v xml:space="preserve">Bac à couverts </v>
      </c>
      <c r="C12" s="48" t="str">
        <f>'BPU LOT 2'!C15</f>
        <v>Accessoire pour casier de lavage
Polypropylène - 8 compartiments
Capacité d'environ 200 à 250 couverts</v>
      </c>
      <c r="D12" s="120" t="str">
        <f>'BPU LOT 2'!D15</f>
        <v>Dimensions 
HAUTEUR 150 mm
LARGEUR 210 mm
LONGUEUR 430 mm</v>
      </c>
      <c r="E12" s="120" t="str">
        <f>'BPU LOT 2'!F15</f>
        <v xml:space="preserve">CHBA
CHBI </v>
      </c>
      <c r="F12" s="122">
        <f>'BPU LOT 2'!I15</f>
        <v>0</v>
      </c>
      <c r="G12" s="49"/>
      <c r="H12" s="49"/>
      <c r="I12" s="49"/>
      <c r="J12" s="49"/>
      <c r="K12" s="62"/>
      <c r="L12" s="62"/>
      <c r="M12" s="106">
        <f>'BPU LOT 2'!E15</f>
        <v>2</v>
      </c>
      <c r="N12" s="122">
        <f>'BPU LOT 2'!H15</f>
        <v>0</v>
      </c>
      <c r="O12" s="70"/>
      <c r="P12" s="162"/>
    </row>
    <row r="13" spans="1:16" s="66" customFormat="1" ht="51" x14ac:dyDescent="0.2">
      <c r="A13" s="85">
        <f>'BPU LOT 2'!A16</f>
        <v>2</v>
      </c>
      <c r="B13" s="121" t="str">
        <f>'BPU LOT 2'!B16</f>
        <v xml:space="preserve">Bac à couverts </v>
      </c>
      <c r="C13" s="48" t="str">
        <f>'BPU LOT 2'!C16</f>
        <v>Bac à couverts avec 4 compartiments avec couvercle en Polypropylène - Résistant au lave-vaisselle.</v>
      </c>
      <c r="D13" s="120" t="str">
        <f>'BPU LOT 2'!D16</f>
        <v>Dimensions
HAUTEUR 90 mm
LARGEUR 300 mm
LONGUEUR 530 mm</v>
      </c>
      <c r="E13" s="120" t="str">
        <f>'BPU LOT 2'!F16</f>
        <v>EPSM Morbihan
CH Ploërmel
CH Josselin</v>
      </c>
      <c r="F13" s="122">
        <f>'BPU LOT 2'!I16</f>
        <v>0</v>
      </c>
      <c r="G13" s="49"/>
      <c r="H13" s="49"/>
      <c r="I13" s="49"/>
      <c r="J13" s="49"/>
      <c r="K13" s="62"/>
      <c r="L13" s="62"/>
      <c r="M13" s="106">
        <f>'BPU LOT 2'!E16</f>
        <v>26</v>
      </c>
      <c r="N13" s="122">
        <f>'BPU LOT 2'!H16</f>
        <v>0</v>
      </c>
      <c r="O13" s="51"/>
      <c r="P13" s="163"/>
    </row>
    <row r="14" spans="1:16" s="66" customFormat="1" ht="63.75" x14ac:dyDescent="0.2">
      <c r="A14" s="85">
        <f>'BPU LOT 2'!A17</f>
        <v>3</v>
      </c>
      <c r="B14" s="121" t="str">
        <f>'BPU LOT 2'!B17</f>
        <v>Bac de décongélation</v>
      </c>
      <c r="C14" s="48" t="str">
        <f>'BPU LOT 2'!C17</f>
        <v>Bac rectangulaire plat de contenance de 8 L BLANC en Polyéthylène.
avec grille permettant de séparer les eaux de décongélation du produit à décongeler.
Emboitable et empilable avec couvercle.</v>
      </c>
      <c r="D14" s="120" t="str">
        <f>'BPU LOT 2'!D17</f>
        <v>Dimensions : 490X335X80 MM</v>
      </c>
      <c r="E14" s="120" t="str">
        <f>'BPU LOT 2'!F17</f>
        <v>CHBV</v>
      </c>
      <c r="F14" s="122">
        <f>'BPU LOT 2'!I17</f>
        <v>0</v>
      </c>
      <c r="G14" s="49"/>
      <c r="H14" s="49"/>
      <c r="I14" s="49"/>
      <c r="J14" s="49"/>
      <c r="K14" s="62"/>
      <c r="L14" s="62"/>
      <c r="M14" s="106">
        <f>'BPU LOT 2'!E17</f>
        <v>15</v>
      </c>
      <c r="N14" s="122">
        <f>'BPU LOT 2'!H17</f>
        <v>0</v>
      </c>
      <c r="O14" s="51"/>
      <c r="P14" s="163"/>
    </row>
    <row r="15" spans="1:16" s="66" customFormat="1" ht="25.5" x14ac:dyDescent="0.2">
      <c r="A15" s="85">
        <f>'BPU LOT 2'!A18</f>
        <v>4</v>
      </c>
      <c r="B15" s="121" t="str">
        <f>'BPU LOT 2'!B18</f>
        <v>BAC DE PRÉSENTATION POUR BUFFET</v>
      </c>
      <c r="C15" s="48" t="str">
        <f>'BPU LOT 2'!C18</f>
        <v>GRES NOIR</v>
      </c>
      <c r="D15" s="120" t="str">
        <f>'BPU LOT 2'!D18</f>
        <v>Dimensions 320X260 CM</v>
      </c>
      <c r="E15" s="120" t="str">
        <f>'BPU LOT 2'!F18</f>
        <v>CHBA</v>
      </c>
      <c r="F15" s="122">
        <f>'BPU LOT 2'!I18</f>
        <v>0</v>
      </c>
      <c r="G15" s="49"/>
      <c r="H15" s="49"/>
      <c r="I15" s="49"/>
      <c r="J15" s="49"/>
      <c r="K15" s="62"/>
      <c r="L15" s="62"/>
      <c r="M15" s="106">
        <f>'BPU LOT 2'!E18</f>
        <v>2</v>
      </c>
      <c r="N15" s="122">
        <f>'BPU LOT 2'!H18</f>
        <v>0</v>
      </c>
      <c r="O15" s="51"/>
      <c r="P15" s="163"/>
    </row>
    <row r="16" spans="1:16" s="66" customFormat="1" ht="12.75" x14ac:dyDescent="0.2">
      <c r="A16" s="85">
        <f>'BPU LOT 2'!A19</f>
        <v>5</v>
      </c>
      <c r="B16" s="121" t="str">
        <f>'BPU LOT 2'!B19</f>
        <v xml:space="preserve">BAC GASTRONORMES  GN1/2 </v>
      </c>
      <c r="C16" s="48" t="str">
        <f>'BPU LOT 2'!C19</f>
        <v>MELAMINE JAUNE</v>
      </c>
      <c r="D16" s="120" t="str">
        <f>'BPU LOT 2'!D19</f>
        <v>Dimensions H 65mm</v>
      </c>
      <c r="E16" s="120" t="str">
        <f>'BPU LOT 2'!F19</f>
        <v>CHBA</v>
      </c>
      <c r="F16" s="122">
        <f>'BPU LOT 2'!I19</f>
        <v>0</v>
      </c>
      <c r="G16" s="49"/>
      <c r="H16" s="49"/>
      <c r="I16" s="49"/>
      <c r="J16" s="49"/>
      <c r="K16" s="62"/>
      <c r="L16" s="62"/>
      <c r="M16" s="106">
        <f>'BPU LOT 2'!E19</f>
        <v>4</v>
      </c>
      <c r="N16" s="122">
        <f>'BPU LOT 2'!H19</f>
        <v>0</v>
      </c>
      <c r="O16" s="51"/>
      <c r="P16" s="163"/>
    </row>
    <row r="17" spans="1:16" s="66" customFormat="1" ht="12.75" x14ac:dyDescent="0.2">
      <c r="A17" s="85">
        <f>'BPU LOT 2'!A20</f>
        <v>6</v>
      </c>
      <c r="B17" s="121" t="str">
        <f>'BPU LOT 2'!B20</f>
        <v xml:space="preserve">BAC GASTRONORMES  GN1/2 </v>
      </c>
      <c r="C17" s="48" t="str">
        <f>'BPU LOT 2'!C20</f>
        <v>MELAMINE NOIR</v>
      </c>
      <c r="D17" s="120" t="str">
        <f>'BPU LOT 2'!D20</f>
        <v>Dimensions H 65mm</v>
      </c>
      <c r="E17" s="120" t="str">
        <f>'BPU LOT 2'!F20</f>
        <v>CHBA</v>
      </c>
      <c r="F17" s="122">
        <f>'BPU LOT 2'!I20</f>
        <v>0</v>
      </c>
      <c r="G17" s="49"/>
      <c r="H17" s="49"/>
      <c r="I17" s="49"/>
      <c r="J17" s="49"/>
      <c r="K17" s="62"/>
      <c r="L17" s="62"/>
      <c r="M17" s="106">
        <f>'BPU LOT 2'!E20</f>
        <v>2</v>
      </c>
      <c r="N17" s="122">
        <f>'BPU LOT 2'!H20</f>
        <v>0</v>
      </c>
      <c r="O17" s="51"/>
      <c r="P17" s="163"/>
    </row>
    <row r="18" spans="1:16" s="66" customFormat="1" ht="12.75" x14ac:dyDescent="0.2">
      <c r="A18" s="85">
        <f>'BPU LOT 2'!A21</f>
        <v>7</v>
      </c>
      <c r="B18" s="121" t="str">
        <f>'BPU LOT 2'!B21</f>
        <v xml:space="preserve">BAC GASTRONORMES  GN1/2 </v>
      </c>
      <c r="C18" s="48" t="str">
        <f>'BPU LOT 2'!C21</f>
        <v>MELAMINE ROUGE</v>
      </c>
      <c r="D18" s="120" t="str">
        <f>'BPU LOT 2'!D21</f>
        <v>Dimensions H 65mm</v>
      </c>
      <c r="E18" s="120" t="str">
        <f>'BPU LOT 2'!F21</f>
        <v>CHBA</v>
      </c>
      <c r="F18" s="122">
        <f>'BPU LOT 2'!I21</f>
        <v>0</v>
      </c>
      <c r="G18" s="49"/>
      <c r="H18" s="49"/>
      <c r="I18" s="49"/>
      <c r="J18" s="49"/>
      <c r="K18" s="62"/>
      <c r="L18" s="62"/>
      <c r="M18" s="106">
        <f>'BPU LOT 2'!E21</f>
        <v>3</v>
      </c>
      <c r="N18" s="122">
        <f>'BPU LOT 2'!H21</f>
        <v>0</v>
      </c>
      <c r="O18" s="51"/>
      <c r="P18" s="163"/>
    </row>
    <row r="19" spans="1:16" s="66" customFormat="1" ht="51" x14ac:dyDescent="0.2">
      <c r="A19" s="85">
        <f>'BPU LOT 2'!A22</f>
        <v>8</v>
      </c>
      <c r="B19" s="121" t="str">
        <f>'BPU LOT 2'!B22</f>
        <v xml:space="preserve">BAC GASTRONORMES GN 1/1 </v>
      </c>
      <c r="C19" s="48" t="str">
        <f>'BPU LOT 2'!C22</f>
        <v>Bac gastronorme en copolyester fumé type "ALTO" ou équivalent. Résistent à des températures de -40°C à +76°C - Résistant au lave-vaisselle.
Sans bisphénol A</v>
      </c>
      <c r="D19" s="120" t="str">
        <f>'BPU LOT 2'!D22</f>
        <v>Profondeur 15 CM - H 15 CM - 1,8 L</v>
      </c>
      <c r="E19" s="120" t="str">
        <f>'BPU LOT 2'!F22</f>
        <v>CHBA
CH Ploërmel
CH Josselin</v>
      </c>
      <c r="F19" s="122">
        <f>'BPU LOT 2'!I22</f>
        <v>0</v>
      </c>
      <c r="G19" s="49"/>
      <c r="H19" s="49"/>
      <c r="I19" s="49"/>
      <c r="J19" s="49"/>
      <c r="K19" s="62"/>
      <c r="L19" s="62"/>
      <c r="M19" s="106">
        <f>'BPU LOT 2'!E22</f>
        <v>6</v>
      </c>
      <c r="N19" s="122">
        <f>'BPU LOT 2'!H22</f>
        <v>0</v>
      </c>
      <c r="O19" s="51"/>
      <c r="P19" s="163"/>
    </row>
    <row r="20" spans="1:16" s="66" customFormat="1" ht="38.25" x14ac:dyDescent="0.2">
      <c r="A20" s="85">
        <f>'BPU LOT 2'!A23</f>
        <v>9</v>
      </c>
      <c r="B20" s="121" t="str">
        <f>'BPU LOT 2'!B23</f>
        <v>BAC GASTRONORMES GN 1/4</v>
      </c>
      <c r="C20" s="48" t="str">
        <f>'BPU LOT 2'!C23</f>
        <v>Bac copolyester GN1/4</v>
      </c>
      <c r="D20" s="120" t="str">
        <f>'BPU LOT 2'!D23</f>
        <v>Dimensions 265x162 mm</v>
      </c>
      <c r="E20" s="120" t="str">
        <f>'BPU LOT 2'!F23</f>
        <v>EPSM Morbihan
CH Ploërmel
CH Josselin</v>
      </c>
      <c r="F20" s="122">
        <f>'BPU LOT 2'!I23</f>
        <v>0</v>
      </c>
      <c r="G20" s="49"/>
      <c r="H20" s="49"/>
      <c r="I20" s="49"/>
      <c r="J20" s="49"/>
      <c r="K20" s="62"/>
      <c r="L20" s="62"/>
      <c r="M20" s="106">
        <f>'BPU LOT 2'!E23</f>
        <v>10</v>
      </c>
      <c r="N20" s="122">
        <f>'BPU LOT 2'!H23</f>
        <v>0</v>
      </c>
      <c r="O20" s="51"/>
      <c r="P20" s="163"/>
    </row>
    <row r="21" spans="1:16" s="66" customFormat="1" ht="25.5" x14ac:dyDescent="0.2">
      <c r="A21" s="85">
        <f>'BPU LOT 2'!A24</f>
        <v>10</v>
      </c>
      <c r="B21" s="121" t="str">
        <f>'BPU LOT 2'!B24</f>
        <v xml:space="preserve">BAC GASTRONORMES GN1/4 </v>
      </c>
      <c r="C21" s="48" t="str">
        <f>'BPU LOT 2'!C24</f>
        <v>BAC GASTRONORMES en inox</v>
      </c>
      <c r="D21" s="120" t="str">
        <f>'BPU LOT 2'!D24</f>
        <v>Dimensions H65x265x162mm 1,7L</v>
      </c>
      <c r="E21" s="120" t="str">
        <f>'BPU LOT 2'!F24</f>
        <v>CH Ploërmel
CH Josselin</v>
      </c>
      <c r="F21" s="122">
        <f>'BPU LOT 2'!I24</f>
        <v>0</v>
      </c>
      <c r="G21" s="49"/>
      <c r="H21" s="49"/>
      <c r="I21" s="49"/>
      <c r="J21" s="49"/>
      <c r="K21" s="62"/>
      <c r="L21" s="62"/>
      <c r="M21" s="106">
        <f>'BPU LOT 2'!E24</f>
        <v>2</v>
      </c>
      <c r="N21" s="122">
        <f>'BPU LOT 2'!H24</f>
        <v>0</v>
      </c>
      <c r="O21" s="51"/>
      <c r="P21" s="163"/>
    </row>
    <row r="22" spans="1:16" s="66" customFormat="1" ht="38.25" x14ac:dyDescent="0.2">
      <c r="A22" s="85">
        <f>'BPU LOT 2'!A25</f>
        <v>11</v>
      </c>
      <c r="B22" s="121" t="str">
        <f>'BPU LOT 2'!B25</f>
        <v>BAC GASTRONORME GN 1/6</v>
      </c>
      <c r="C22" s="48" t="str">
        <f>'BPU LOT 2'!C25</f>
        <v>BAC GASTRONORME PLEIN INOX - SANS ANSE. Empilage sans blocage</v>
      </c>
      <c r="D22" s="120" t="str">
        <f>'BPU LOT 2'!D25</f>
        <v>PROFONDEUR 15 CM</v>
      </c>
      <c r="E22" s="120" t="str">
        <f>'BPU LOT 2'!F25</f>
        <v>CHBA
CH Ploërmel
CH Josselin</v>
      </c>
      <c r="F22" s="122">
        <f>'BPU LOT 2'!I25</f>
        <v>0</v>
      </c>
      <c r="G22" s="49"/>
      <c r="H22" s="49"/>
      <c r="I22" s="49"/>
      <c r="J22" s="49"/>
      <c r="K22" s="62"/>
      <c r="L22" s="62"/>
      <c r="M22" s="106">
        <f>'BPU LOT 2'!E25</f>
        <v>8</v>
      </c>
      <c r="N22" s="122">
        <f>'BPU LOT 2'!H25</f>
        <v>0</v>
      </c>
      <c r="O22" s="51"/>
      <c r="P22" s="163"/>
    </row>
    <row r="23" spans="1:16" s="66" customFormat="1" ht="38.25" x14ac:dyDescent="0.2">
      <c r="A23" s="85">
        <f>'BPU LOT 2'!A26</f>
        <v>12</v>
      </c>
      <c r="B23" s="121" t="str">
        <f>'BPU LOT 2'!B26</f>
        <v>BAC RECTON GN 1/2 290 CL</v>
      </c>
      <c r="C23" s="48" t="str">
        <f>'BPU LOT 2'!C26</f>
        <v>Céramique NOIR - Passe au four, micro-onde et bain-marie</v>
      </c>
      <c r="D23" s="120" t="str">
        <f>'BPU LOT 2'!D26</f>
        <v>Dimensions 
LARGEUR 260 mm
LONGUEUR 320 mm</v>
      </c>
      <c r="E23" s="120" t="str">
        <f>'BPU LOT 2'!F26</f>
        <v>CHBA</v>
      </c>
      <c r="F23" s="122">
        <f>'BPU LOT 2'!I26</f>
        <v>0</v>
      </c>
      <c r="G23" s="49"/>
      <c r="H23" s="49"/>
      <c r="I23" s="49"/>
      <c r="J23" s="49"/>
      <c r="K23" s="62"/>
      <c r="L23" s="62"/>
      <c r="M23" s="106">
        <f>'BPU LOT 2'!E26</f>
        <v>1</v>
      </c>
      <c r="N23" s="122">
        <f>'BPU LOT 2'!H26</f>
        <v>0</v>
      </c>
      <c r="O23" s="51"/>
      <c r="P23" s="163"/>
    </row>
    <row r="24" spans="1:16" s="66" customFormat="1" ht="38.25" x14ac:dyDescent="0.2">
      <c r="A24" s="85">
        <f>'BPU LOT 2'!A27</f>
        <v>13</v>
      </c>
      <c r="B24" s="121" t="str">
        <f>'BPU LOT 2'!B27</f>
        <v>BAC RECTON GN 1/2 290 CL</v>
      </c>
      <c r="C24" s="48" t="str">
        <f>'BPU LOT 2'!C27</f>
        <v>Céramique ROUGE - Passe au four, micro-onde et bain-marie</v>
      </c>
      <c r="D24" s="120" t="str">
        <f>'BPU LOT 2'!D27</f>
        <v>Dimensions 
LARGEUR 260 mm
LONGUEUR 320 mm</v>
      </c>
      <c r="E24" s="120" t="str">
        <f>'BPU LOT 2'!F27</f>
        <v>CHBA</v>
      </c>
      <c r="F24" s="122">
        <f>'BPU LOT 2'!I27</f>
        <v>0</v>
      </c>
      <c r="G24" s="49"/>
      <c r="H24" s="49"/>
      <c r="I24" s="49"/>
      <c r="J24" s="49"/>
      <c r="K24" s="62"/>
      <c r="L24" s="62"/>
      <c r="M24" s="106">
        <f>'BPU LOT 2'!E27</f>
        <v>1</v>
      </c>
      <c r="N24" s="122">
        <f>'BPU LOT 2'!H27</f>
        <v>0</v>
      </c>
      <c r="O24" s="51"/>
      <c r="P24" s="163"/>
    </row>
    <row r="25" spans="1:16" s="66" customFormat="1" ht="38.25" x14ac:dyDescent="0.2">
      <c r="A25" s="85">
        <f>'BPU LOT 2'!A28</f>
        <v>14</v>
      </c>
      <c r="B25" s="121" t="str">
        <f>'BPU LOT 2'!B28</f>
        <v xml:space="preserve">Casier de lavage 36 cases pour verre style "CAMPUS" ou équivalent </v>
      </c>
      <c r="C25" s="48" t="str">
        <f>'BPU LOT 2'!C28</f>
        <v>Copolymère - 36 compartiments hexagonales + ou - 5 % pouvant contenir des verres d'un diamètre de 70 mm maximum,  ouvert permet un lavage et un séchage</v>
      </c>
      <c r="D25" s="120" t="str">
        <f>'BPU LOT 2'!D28</f>
        <v>Dimensions 500*500 mm  HAUTEUR 92 MM environ</v>
      </c>
      <c r="E25" s="120" t="str">
        <f>'BPU LOT 2'!F28</f>
        <v>CHBA
EPSM Morbihan</v>
      </c>
      <c r="F25" s="122">
        <f>'BPU LOT 2'!I28</f>
        <v>0</v>
      </c>
      <c r="G25" s="49"/>
      <c r="H25" s="49"/>
      <c r="I25" s="49"/>
      <c r="J25" s="49"/>
      <c r="K25" s="62"/>
      <c r="L25" s="62"/>
      <c r="M25" s="106">
        <f>'BPU LOT 2'!E28</f>
        <v>7</v>
      </c>
      <c r="N25" s="122">
        <f>'BPU LOT 2'!H28</f>
        <v>0</v>
      </c>
      <c r="O25" s="51"/>
      <c r="P25" s="163"/>
    </row>
    <row r="26" spans="1:16" s="66" customFormat="1" ht="63.75" x14ac:dyDescent="0.2">
      <c r="A26" s="85">
        <f>'BPU LOT 2'!A29</f>
        <v>15</v>
      </c>
      <c r="B26" s="121" t="str">
        <f>'BPU LOT 2'!B29</f>
        <v>Casier de lavage ouvert pour assiettes</v>
      </c>
      <c r="C26" s="48" t="str">
        <f>'BPU LOT 2'!C29</f>
        <v>Polypropylène - Couleur gris - Permet de placer les assiettes ordinaires dans un sens et, dans l'autre sens, les assiettes creuses, bols et cloches. Séchage rapide et efficace. Les bols et assiettes sont solidement maintenus par des plots résistants.</v>
      </c>
      <c r="D26" s="120" t="str">
        <f>'BPU LOT 2'!D29</f>
        <v>Dimensions 500 X 500 X 101 MM + ou - 5 %</v>
      </c>
      <c r="E26" s="120" t="str">
        <f>'BPU LOT 2'!F29</f>
        <v>CHBA
EPSM Morbihan</v>
      </c>
      <c r="F26" s="122">
        <f>'BPU LOT 2'!I29</f>
        <v>0</v>
      </c>
      <c r="G26" s="49"/>
      <c r="H26" s="49"/>
      <c r="I26" s="49"/>
      <c r="J26" s="49"/>
      <c r="K26" s="62"/>
      <c r="L26" s="62"/>
      <c r="M26" s="106">
        <f>'BPU LOT 2'!E29</f>
        <v>5</v>
      </c>
      <c r="N26" s="122">
        <f>'BPU LOT 2'!H29</f>
        <v>0</v>
      </c>
      <c r="O26" s="51"/>
      <c r="P26" s="163"/>
    </row>
    <row r="27" spans="1:16" s="66" customFormat="1" ht="38.25" x14ac:dyDescent="0.2">
      <c r="A27" s="85">
        <f>'BPU LOT 2'!A30</f>
        <v>16</v>
      </c>
      <c r="B27" s="121" t="str">
        <f>'BPU LOT 2'!B30</f>
        <v xml:space="preserve">Casier de lavage ouvert grand plateau </v>
      </c>
      <c r="C27" s="48" t="str">
        <f>'BPU LOT 2'!C30</f>
        <v>Polypropylène - Couleur gris - Permet de ranger les plateaux de service ou bien les plaques GN1/1
Capacité : 9 plateaux en position verticale</v>
      </c>
      <c r="D27" s="120" t="str">
        <f>'BPU LOT 2'!D30</f>
        <v xml:space="preserve">Dimensions 500x500mm - HT.EXT.101MM </v>
      </c>
      <c r="E27" s="120" t="str">
        <f>'BPU LOT 2'!F30</f>
        <v>CHBA
EPSM Morbihan</v>
      </c>
      <c r="F27" s="122">
        <f>'BPU LOT 2'!I30</f>
        <v>0</v>
      </c>
      <c r="G27" s="49"/>
      <c r="H27" s="49"/>
      <c r="I27" s="49"/>
      <c r="J27" s="49"/>
      <c r="K27" s="62"/>
      <c r="L27" s="62"/>
      <c r="M27" s="106">
        <f>'BPU LOT 2'!E30</f>
        <v>5</v>
      </c>
      <c r="N27" s="122">
        <f>'BPU LOT 2'!H30</f>
        <v>0</v>
      </c>
      <c r="O27" s="51"/>
      <c r="P27" s="163"/>
    </row>
    <row r="28" spans="1:16" s="66" customFormat="1" ht="38.25" x14ac:dyDescent="0.2">
      <c r="A28" s="85">
        <f>'BPU LOT 2'!A31</f>
        <v>17</v>
      </c>
      <c r="B28" s="121" t="str">
        <f>'BPU LOT 2'!B31</f>
        <v xml:space="preserve">CASSEROLE </v>
      </c>
      <c r="C28" s="48" t="str">
        <f>'BPU LOT 2'!C31</f>
        <v>Acier inox 18/10 avec fond triple type "sandwich" - Compatible tous feux y compris induction - Poignée soft touch anti glisse</v>
      </c>
      <c r="D28" s="120" t="str">
        <f>'BPU LOT 2'!D31</f>
        <v>Ø 16 cm - Capacité 1.5 L</v>
      </c>
      <c r="E28" s="120" t="str">
        <f>'BPU LOT 2'!F31</f>
        <v>CHBA</v>
      </c>
      <c r="F28" s="122">
        <f>'BPU LOT 2'!I31</f>
        <v>0</v>
      </c>
      <c r="G28" s="49"/>
      <c r="H28" s="49"/>
      <c r="I28" s="49"/>
      <c r="J28" s="49"/>
      <c r="K28" s="62"/>
      <c r="L28" s="62"/>
      <c r="M28" s="106">
        <f>'BPU LOT 2'!E31</f>
        <v>1</v>
      </c>
      <c r="N28" s="122">
        <f>'BPU LOT 2'!H31</f>
        <v>0</v>
      </c>
      <c r="O28" s="51"/>
      <c r="P28" s="163"/>
    </row>
    <row r="29" spans="1:16" s="66" customFormat="1" ht="38.25" x14ac:dyDescent="0.2">
      <c r="A29" s="85">
        <f>'BPU LOT 2'!A32</f>
        <v>18</v>
      </c>
      <c r="B29" s="121" t="str">
        <f>'BPU LOT 2'!B32</f>
        <v xml:space="preserve">CASSEROLE </v>
      </c>
      <c r="C29" s="48" t="str">
        <f>'BPU LOT 2'!C32</f>
        <v>Acier inox 18/10 avec fond triple type "sandwich" - Compatible tous feux y compris induction - Poignée soft touch anti glisse</v>
      </c>
      <c r="D29" s="120" t="str">
        <f>'BPU LOT 2'!D32</f>
        <v>Ø 18 cm - Capacité 2 L</v>
      </c>
      <c r="E29" s="120" t="str">
        <f>'BPU LOT 2'!F32</f>
        <v>CHBA</v>
      </c>
      <c r="F29" s="122">
        <f>'BPU LOT 2'!I32</f>
        <v>0</v>
      </c>
      <c r="G29" s="49"/>
      <c r="H29" s="49"/>
      <c r="I29" s="49"/>
      <c r="J29" s="49"/>
      <c r="K29" s="62"/>
      <c r="L29" s="62"/>
      <c r="M29" s="106">
        <f>'BPU LOT 2'!E32</f>
        <v>1</v>
      </c>
      <c r="N29" s="122">
        <f>'BPU LOT 2'!H32</f>
        <v>0</v>
      </c>
      <c r="O29" s="51"/>
      <c r="P29" s="163"/>
    </row>
    <row r="30" spans="1:16" s="66" customFormat="1" ht="38.25" x14ac:dyDescent="0.2">
      <c r="A30" s="85">
        <f>'BPU LOT 2'!A33</f>
        <v>19</v>
      </c>
      <c r="B30" s="121" t="str">
        <f>'BPU LOT 2'!B33</f>
        <v xml:space="preserve">CASSEROLE </v>
      </c>
      <c r="C30" s="48" t="str">
        <f>'BPU LOT 2'!C33</f>
        <v>Acier inox 18/10 avec fond triple type "sandwich" - Compatible tous feux y compris induction - Poignée soft touch anti glisse</v>
      </c>
      <c r="D30" s="120" t="str">
        <f>'BPU LOT 2'!D33</f>
        <v>Ø 20 cm - Capacité 2,5 L</v>
      </c>
      <c r="E30" s="120" t="str">
        <f>'BPU LOT 2'!F33</f>
        <v>CHBA</v>
      </c>
      <c r="F30" s="122">
        <f>'BPU LOT 2'!I33</f>
        <v>0</v>
      </c>
      <c r="G30" s="49"/>
      <c r="H30" s="49"/>
      <c r="I30" s="49"/>
      <c r="J30" s="49"/>
      <c r="K30" s="62"/>
      <c r="L30" s="62"/>
      <c r="M30" s="106">
        <f>'BPU LOT 2'!E33</f>
        <v>1</v>
      </c>
      <c r="N30" s="122">
        <f>'BPU LOT 2'!H33</f>
        <v>0</v>
      </c>
      <c r="O30" s="51"/>
      <c r="P30" s="163"/>
    </row>
    <row r="31" spans="1:16" s="66" customFormat="1" ht="12.75" x14ac:dyDescent="0.2">
      <c r="A31" s="85">
        <f>'BPU LOT 2'!A34</f>
        <v>20</v>
      </c>
      <c r="B31" s="121" t="str">
        <f>'BPU LOT 2'!B34</f>
        <v xml:space="preserve">CASSEROLE </v>
      </c>
      <c r="C31" s="48" t="str">
        <f>'BPU LOT 2'!C34</f>
        <v>Acier inox - Compatible tous feux y compris induction</v>
      </c>
      <c r="D31" s="120" t="str">
        <f>'BPU LOT 2'!D34</f>
        <v>Ø 16 cm - Capacité 1,6 L</v>
      </c>
      <c r="E31" s="120" t="str">
        <f>'BPU LOT 2'!F34</f>
        <v>CHBA</v>
      </c>
      <c r="F31" s="122">
        <f>'BPU LOT 2'!I34</f>
        <v>0</v>
      </c>
      <c r="G31" s="49"/>
      <c r="H31" s="49"/>
      <c r="I31" s="49"/>
      <c r="J31" s="49"/>
      <c r="K31" s="62"/>
      <c r="L31" s="62"/>
      <c r="M31" s="106">
        <f>'BPU LOT 2'!E34</f>
        <v>10</v>
      </c>
      <c r="N31" s="122">
        <f>'BPU LOT 2'!H34</f>
        <v>0</v>
      </c>
      <c r="O31" s="51"/>
      <c r="P31" s="163"/>
    </row>
    <row r="32" spans="1:16" s="66" customFormat="1" ht="51" x14ac:dyDescent="0.2">
      <c r="A32" s="85">
        <f>'BPU LOT 2'!A35</f>
        <v>21</v>
      </c>
      <c r="B32" s="121" t="str">
        <f>'BPU LOT 2'!B35</f>
        <v>CLOCHE COPOLYESTER Ø.254</v>
      </c>
      <c r="C32" s="48" t="str">
        <f>'BPU LOT 2'!C35</f>
        <v>Copolyester transparent - Pour assiette ø 230 à 250 mm - Tenue en température  +90°C
Passage au micro-ondes et lave-vaisselle.</v>
      </c>
      <c r="D32" s="120" t="str">
        <f>'BPU LOT 2'!D35</f>
        <v xml:space="preserve">Ø.254 X H.65 MM </v>
      </c>
      <c r="E32" s="120" t="str">
        <f>'BPU LOT 2'!F35</f>
        <v>EPSM Morbihan
CH Ploërmel
CH Josselin
EHPAD Malestroit</v>
      </c>
      <c r="F32" s="122">
        <f>'BPU LOT 2'!I35</f>
        <v>0</v>
      </c>
      <c r="G32" s="49"/>
      <c r="H32" s="49"/>
      <c r="I32" s="49"/>
      <c r="J32" s="49"/>
      <c r="K32" s="62"/>
      <c r="L32" s="62"/>
      <c r="M32" s="106">
        <f>'BPU LOT 2'!E35</f>
        <v>19</v>
      </c>
      <c r="N32" s="122">
        <f>'BPU LOT 2'!H35</f>
        <v>0</v>
      </c>
      <c r="O32" s="51"/>
      <c r="P32" s="163"/>
    </row>
    <row r="33" spans="1:16" s="66" customFormat="1" ht="38.25" x14ac:dyDescent="0.2">
      <c r="A33" s="85">
        <f>'BPU LOT 2'!A36</f>
        <v>22</v>
      </c>
      <c r="B33" s="121" t="str">
        <f>'BPU LOT 2'!B36</f>
        <v>CLOCHE COPOLYESTER Ø.270/280</v>
      </c>
      <c r="C33" s="48" t="str">
        <f>'BPU LOT 2'!C36</f>
        <v>Copolyester transparent - Pour assiette ø 270 à 280 mm - Tenue en température  +90°C
Passage au micro-ondes et lave-vaisselle.</v>
      </c>
      <c r="D33" s="120" t="str">
        <f>'BPU LOT 2'!D36</f>
        <v xml:space="preserve"> Ø.270/280 MM</v>
      </c>
      <c r="E33" s="120" t="str">
        <f>'BPU LOT 2'!F36</f>
        <v>CHBA</v>
      </c>
      <c r="F33" s="122">
        <f>'BPU LOT 2'!I36</f>
        <v>0</v>
      </c>
      <c r="G33" s="49"/>
      <c r="H33" s="49"/>
      <c r="I33" s="49"/>
      <c r="J33" s="49"/>
      <c r="K33" s="62"/>
      <c r="L33" s="62"/>
      <c r="M33" s="106">
        <f>'BPU LOT 2'!E36</f>
        <v>8</v>
      </c>
      <c r="N33" s="122">
        <f>'BPU LOT 2'!H36</f>
        <v>0</v>
      </c>
      <c r="O33" s="58"/>
      <c r="P33" s="164"/>
    </row>
    <row r="34" spans="1:16" s="66" customFormat="1" ht="63.75" x14ac:dyDescent="0.2">
      <c r="A34" s="85">
        <f>'BPU LOT 2'!A37</f>
        <v>23</v>
      </c>
      <c r="B34" s="121" t="str">
        <f>'BPU LOT 2'!B37</f>
        <v>CLOCHE POLYAMIDE TRANSPARENTE Ø.234</v>
      </c>
      <c r="C34" s="48" t="str">
        <f>'BPU LOT 2'!C37</f>
        <v>Polyamide transparent - Pour assiette Ø.230 mm.
Polymère transparent DE COLORIS VERTE OU BLEUE Résistant jusqu'a 150°C. Utilisation micro-ondes, four air pulsé, thermo-contact sur assiettes, convient au passage en tunnel de lavage</v>
      </c>
      <c r="D34" s="120" t="str">
        <f>'BPU LOT 2'!D37</f>
        <v>Ø.234 MM HT 43 MM</v>
      </c>
      <c r="E34" s="120" t="str">
        <f>'BPU LOT 2'!F37</f>
        <v>CHBA
CHBV</v>
      </c>
      <c r="F34" s="122">
        <f>'BPU LOT 2'!I37</f>
        <v>0</v>
      </c>
      <c r="G34" s="49"/>
      <c r="H34" s="49"/>
      <c r="I34" s="49"/>
      <c r="J34" s="49"/>
      <c r="K34" s="62"/>
      <c r="L34" s="62"/>
      <c r="M34" s="106">
        <f>'BPU LOT 2'!E37</f>
        <v>35</v>
      </c>
      <c r="N34" s="122">
        <f>'BPU LOT 2'!H37</f>
        <v>0</v>
      </c>
      <c r="O34" s="51"/>
      <c r="P34" s="163"/>
    </row>
    <row r="35" spans="1:16" s="66" customFormat="1" ht="25.5" x14ac:dyDescent="0.2">
      <c r="A35" s="85">
        <f>'BPU LOT 2'!A38</f>
        <v>24</v>
      </c>
      <c r="B35" s="121" t="str">
        <f>'BPU LOT 2'!B38</f>
        <v xml:space="preserve">Corbeille à fruits </v>
      </c>
      <c r="C35" s="48" t="str">
        <f>'BPU LOT 2'!C38</f>
        <v>CORBEILLE EN FIL MÉTAL LAQUÉ NOIRE</v>
      </c>
      <c r="D35" s="120" t="str">
        <f>'BPU LOT 2'!D38</f>
        <v>Ø 31 HAUTEUR 14-16 cm environ</v>
      </c>
      <c r="E35" s="120" t="str">
        <f>'BPU LOT 2'!F38</f>
        <v>CHBA</v>
      </c>
      <c r="F35" s="122">
        <f>'BPU LOT 2'!I38</f>
        <v>0</v>
      </c>
      <c r="G35" s="49"/>
      <c r="H35" s="49"/>
      <c r="I35" s="49"/>
      <c r="J35" s="49"/>
      <c r="K35" s="62"/>
      <c r="L35" s="62"/>
      <c r="M35" s="106">
        <f>'BPU LOT 2'!E38</f>
        <v>2</v>
      </c>
      <c r="N35" s="122">
        <f>'BPU LOT 2'!H38</f>
        <v>0</v>
      </c>
      <c r="O35" s="51"/>
      <c r="P35" s="163"/>
    </row>
    <row r="36" spans="1:16" s="66" customFormat="1" ht="25.5" x14ac:dyDescent="0.2">
      <c r="A36" s="85">
        <f>'BPU LOT 2'!A39</f>
        <v>25</v>
      </c>
      <c r="B36" s="121" t="str">
        <f>'BPU LOT 2'!B39</f>
        <v>Corbeille à pain</v>
      </c>
      <c r="C36" s="48" t="str">
        <f>'BPU LOT 2'!C39</f>
        <v>Acier inox 18/10 effet CANNELE - Passage au lave vaisselle garantie</v>
      </c>
      <c r="D36" s="120" t="str">
        <f>'BPU LOT 2'!D39</f>
        <v>Dimensions : 26*18 cm</v>
      </c>
      <c r="E36" s="120" t="str">
        <f>'BPU LOT 2'!F39</f>
        <v>CHBA
CH Josselin</v>
      </c>
      <c r="F36" s="122">
        <f>'BPU LOT 2'!I39</f>
        <v>0</v>
      </c>
      <c r="G36" s="49"/>
      <c r="H36" s="49"/>
      <c r="I36" s="49"/>
      <c r="J36" s="49"/>
      <c r="K36" s="62"/>
      <c r="L36" s="62"/>
      <c r="M36" s="106">
        <f>'BPU LOT 2'!E39</f>
        <v>11</v>
      </c>
      <c r="N36" s="122">
        <f>'BPU LOT 2'!H39</f>
        <v>0</v>
      </c>
      <c r="O36" s="51"/>
      <c r="P36" s="163"/>
    </row>
    <row r="37" spans="1:16" s="66" customFormat="1" ht="12.75" x14ac:dyDescent="0.2">
      <c r="A37" s="85">
        <f>'BPU LOT 2'!A40</f>
        <v>26</v>
      </c>
      <c r="B37" s="121" t="str">
        <f>'BPU LOT 2'!B40</f>
        <v xml:space="preserve">Corbeille à pain </v>
      </c>
      <c r="C37" s="48" t="str">
        <f>'BPU LOT 2'!C40</f>
        <v>Corbeille à pain en POLYPROPYLENE</v>
      </c>
      <c r="D37" s="120" t="str">
        <f>'BPU LOT 2'!D40</f>
        <v xml:space="preserve">Dimensions : 34*34CM H10CM </v>
      </c>
      <c r="E37" s="120" t="str">
        <f>'BPU LOT 2'!F40</f>
        <v>CHBA</v>
      </c>
      <c r="F37" s="122">
        <f>'BPU LOT 2'!I40</f>
        <v>0</v>
      </c>
      <c r="G37" s="49"/>
      <c r="H37" s="49"/>
      <c r="I37" s="49"/>
      <c r="J37" s="49"/>
      <c r="K37" s="62"/>
      <c r="L37" s="62"/>
      <c r="M37" s="106">
        <f>'BPU LOT 2'!E40</f>
        <v>1</v>
      </c>
      <c r="N37" s="122">
        <f>'BPU LOT 2'!H40</f>
        <v>0</v>
      </c>
      <c r="O37" s="51"/>
      <c r="P37" s="163"/>
    </row>
    <row r="38" spans="1:16" s="66" customFormat="1" ht="38.25" x14ac:dyDescent="0.2">
      <c r="A38" s="85">
        <f>'BPU LOT 2'!A41</f>
        <v>27</v>
      </c>
      <c r="B38" s="121" t="str">
        <f>'BPU LOT 2'!B41</f>
        <v>Coupe œuf rondelles sur socle</v>
      </c>
      <c r="C38" s="48" t="str">
        <f>'BPU LOT 2'!C41</f>
        <v>Socle en fonte d'aluminium
Fils en acier inoxydable</v>
      </c>
      <c r="D38" s="120" t="str">
        <f>'BPU LOT 2'!D41</f>
        <v>Dimensions
LARGEUR 80 mm
LONGUEUR 135 mm</v>
      </c>
      <c r="E38" s="120" t="str">
        <f>'BPU LOT 2'!F41</f>
        <v>CHBA</v>
      </c>
      <c r="F38" s="122">
        <f>'BPU LOT 2'!I41</f>
        <v>0</v>
      </c>
      <c r="G38" s="49"/>
      <c r="H38" s="49"/>
      <c r="I38" s="49"/>
      <c r="J38" s="49"/>
      <c r="K38" s="62"/>
      <c r="L38" s="62"/>
      <c r="M38" s="106">
        <f>'BPU LOT 2'!E41</f>
        <v>2</v>
      </c>
      <c r="N38" s="122">
        <f>'BPU LOT 2'!H41</f>
        <v>0</v>
      </c>
      <c r="O38" s="51"/>
      <c r="P38" s="163"/>
    </row>
    <row r="39" spans="1:16" s="66" customFormat="1" ht="76.5" x14ac:dyDescent="0.2">
      <c r="A39" s="85">
        <f>'BPU LOT 2'!A42</f>
        <v>28</v>
      </c>
      <c r="B39" s="121" t="str">
        <f>'BPU LOT 2'!B42</f>
        <v xml:space="preserve">COUTEAU A PAIN A SCIE </v>
      </c>
      <c r="C39" s="48" t="str">
        <f>'BPU LOT 2'!C42</f>
        <v>Lame en inox - manche en polypropylène. Idéal pour couper du pain fréquemment - Garantie lave-vaisselle</v>
      </c>
      <c r="D39" s="120" t="str">
        <f>'BPU LOT 2'!D42</f>
        <v>Lame 19 CM environ</v>
      </c>
      <c r="E39" s="120" t="str">
        <f>'BPU LOT 2'!F42</f>
        <v>CHBA
CHBI
CH Ploërmel
CH Josselin
EHPAD Malestroit
CHBV</v>
      </c>
      <c r="F39" s="122">
        <f>'BPU LOT 2'!I42</f>
        <v>0</v>
      </c>
      <c r="G39" s="49"/>
      <c r="H39" s="49"/>
      <c r="I39" s="49"/>
      <c r="J39" s="49"/>
      <c r="K39" s="62"/>
      <c r="L39" s="62"/>
      <c r="M39" s="106">
        <f>'BPU LOT 2'!E42</f>
        <v>43</v>
      </c>
      <c r="N39" s="122">
        <f>'BPU LOT 2'!H42</f>
        <v>0</v>
      </c>
      <c r="O39" s="51"/>
      <c r="P39" s="163"/>
    </row>
    <row r="40" spans="1:16" ht="39" x14ac:dyDescent="0.25">
      <c r="A40" s="85">
        <f>'BPU LOT 2'!A43</f>
        <v>29</v>
      </c>
      <c r="B40" s="121" t="str">
        <f>'BPU LOT 2'!B43</f>
        <v>COUTEAU A PAIN A SCIE Bout rond</v>
      </c>
      <c r="C40" s="48" t="str">
        <f>'BPU LOT 2'!C43</f>
        <v>Lame en inox - manche en polypropylène. Idéal pour couper du pain fréquemment et OBLIGATOIREMENT à bout rond - Garantie lave-vaisselle</v>
      </c>
      <c r="D40" s="120" t="str">
        <f>'BPU LOT 2'!D43</f>
        <v>Lame 19 CM environ</v>
      </c>
      <c r="E40" s="120" t="str">
        <f>'BPU LOT 2'!F43</f>
        <v>EPSM Morbihan</v>
      </c>
      <c r="F40" s="122">
        <f>'BPU LOT 2'!I43</f>
        <v>0</v>
      </c>
      <c r="G40" s="49"/>
      <c r="H40" s="49"/>
      <c r="I40" s="49"/>
      <c r="J40" s="49"/>
      <c r="K40" s="62"/>
      <c r="L40" s="62"/>
      <c r="M40" s="106">
        <f>'BPU LOT 2'!E43</f>
        <v>20</v>
      </c>
      <c r="N40" s="122">
        <f>'BPU LOT 2'!H43</f>
        <v>0</v>
      </c>
      <c r="O40" s="51"/>
      <c r="P40" s="163"/>
    </row>
    <row r="41" spans="1:16" ht="26.25" x14ac:dyDescent="0.25">
      <c r="A41" s="85">
        <f>'BPU LOT 2'!A44</f>
        <v>30</v>
      </c>
      <c r="B41" s="121" t="str">
        <f>'BPU LOT 2'!B44</f>
        <v xml:space="preserve">Couteau de cuisine </v>
      </c>
      <c r="C41" s="48" t="str">
        <f>'BPU LOT 2'!C44</f>
        <v>Acier inoxydable avec manche ergonomique Type "ARCOS" ou équivalent</v>
      </c>
      <c r="D41" s="120" t="str">
        <f>'BPU LOT 2'!D44</f>
        <v>Lame 20 CM environ</v>
      </c>
      <c r="E41" s="120" t="str">
        <f>'BPU LOT 2'!F44</f>
        <v>CHBA
CH Josselin</v>
      </c>
      <c r="F41" s="122">
        <f>'BPU LOT 2'!I44</f>
        <v>0</v>
      </c>
      <c r="G41" s="49"/>
      <c r="H41" s="49"/>
      <c r="I41" s="49"/>
      <c r="J41" s="49"/>
      <c r="K41" s="62"/>
      <c r="L41" s="62"/>
      <c r="M41" s="106">
        <f>'BPU LOT 2'!E44</f>
        <v>3</v>
      </c>
      <c r="N41" s="122">
        <f>'BPU LOT 2'!H44</f>
        <v>0</v>
      </c>
      <c r="O41" s="51"/>
      <c r="P41" s="163"/>
    </row>
    <row r="42" spans="1:16" ht="38.25" x14ac:dyDescent="0.25">
      <c r="A42" s="85">
        <f>'BPU LOT 2'!A45</f>
        <v>31</v>
      </c>
      <c r="B42" s="121" t="str">
        <f>'BPU LOT 2'!B45</f>
        <v xml:space="preserve">Couteau de cuisine </v>
      </c>
      <c r="C42" s="48" t="str">
        <f>'BPU LOT 2'!C45</f>
        <v>Acier inoxydable avec manche ergonomique Type "ARCOS" ou équivalent</v>
      </c>
      <c r="D42" s="120" t="str">
        <f>'BPU LOT 2'!D45</f>
        <v>Lame 25 CM environ</v>
      </c>
      <c r="E42" s="120" t="str">
        <f>'BPU LOT 2'!F45</f>
        <v>CHBA
CHBI
CH Josselin</v>
      </c>
      <c r="F42" s="122">
        <f>'BPU LOT 2'!I45</f>
        <v>0</v>
      </c>
      <c r="G42" s="49"/>
      <c r="H42" s="49"/>
      <c r="I42" s="49"/>
      <c r="J42" s="49"/>
      <c r="K42" s="62"/>
      <c r="L42" s="62"/>
      <c r="M42" s="106">
        <f>'BPU LOT 2'!E45</f>
        <v>6</v>
      </c>
      <c r="N42" s="122">
        <f>'BPU LOT 2'!H45</f>
        <v>0</v>
      </c>
      <c r="O42" s="51"/>
      <c r="P42" s="163"/>
    </row>
    <row r="43" spans="1:16" ht="38.25" x14ac:dyDescent="0.25">
      <c r="A43" s="85">
        <f>'BPU LOT 2'!A46</f>
        <v>32</v>
      </c>
      <c r="B43" s="121" t="str">
        <f>'BPU LOT 2'!B46</f>
        <v>Couteau de cuisine - Eminceur</v>
      </c>
      <c r="C43" s="48" t="str">
        <f>'BPU LOT 2'!C46</f>
        <v>Lame en acier inoxydable - Type "MAFTER" ou équivalent</v>
      </c>
      <c r="D43" s="120" t="str">
        <f>'BPU LOT 2'!D46</f>
        <v>Lame 25 CM environ</v>
      </c>
      <c r="E43" s="120" t="str">
        <f>'BPU LOT 2'!F46</f>
        <v>CHBA
CHBI
CH Josselin</v>
      </c>
      <c r="F43" s="122">
        <f>'BPU LOT 2'!I46</f>
        <v>0</v>
      </c>
      <c r="G43" s="49"/>
      <c r="H43" s="49"/>
      <c r="I43" s="49"/>
      <c r="J43" s="49"/>
      <c r="K43" s="62"/>
      <c r="L43" s="62"/>
      <c r="M43" s="106">
        <f>'BPU LOT 2'!E46</f>
        <v>6</v>
      </c>
      <c r="N43" s="122">
        <f>'BPU LOT 2'!H46</f>
        <v>0</v>
      </c>
      <c r="O43" s="51"/>
      <c r="P43" s="163"/>
    </row>
    <row r="44" spans="1:16" ht="38.25" x14ac:dyDescent="0.25">
      <c r="A44" s="85">
        <f>'BPU LOT 2'!A47</f>
        <v>33</v>
      </c>
      <c r="B44" s="121" t="str">
        <f>'BPU LOT 2'!B47</f>
        <v>Couteau office Lame 9 CM</v>
      </c>
      <c r="C44" s="48" t="str">
        <f>'BPU LOT 2'!C47</f>
        <v>Lame INOX 90 mm Manche en polypropylène Passe au lave-vaisselle - Doit être léger</v>
      </c>
      <c r="D44" s="120" t="str">
        <f>'BPU LOT 2'!D47</f>
        <v>Lame 9 cm environ</v>
      </c>
      <c r="E44" s="120" t="str">
        <f>'BPU LOT 2'!F47</f>
        <v>CHBA
CHBI
CH Josselin</v>
      </c>
      <c r="F44" s="122">
        <f>'BPU LOT 2'!I47</f>
        <v>0</v>
      </c>
      <c r="G44" s="49"/>
      <c r="H44" s="49"/>
      <c r="I44" s="49"/>
      <c r="J44" s="49"/>
      <c r="K44" s="62"/>
      <c r="L44" s="62"/>
      <c r="M44" s="106">
        <f>'BPU LOT 2'!E47</f>
        <v>8</v>
      </c>
      <c r="N44" s="122">
        <f>'BPU LOT 2'!H47</f>
        <v>0</v>
      </c>
      <c r="O44" s="51"/>
      <c r="P44" s="163"/>
    </row>
    <row r="45" spans="1:16" ht="63.75" x14ac:dyDescent="0.25">
      <c r="A45" s="85">
        <f>'BPU LOT 2'!A48</f>
        <v>34</v>
      </c>
      <c r="B45" s="121" t="str">
        <f>'BPU LOT 2'!B48</f>
        <v>Couteau office Lame 10 CM</v>
      </c>
      <c r="C45" s="48" t="str">
        <f>'BPU LOT 2'!C48</f>
        <v>Lame INOX 100 mm Manche en polypropylène bleu si possible - Passe au lave-vaisselle - Doit être léger de Type "ARCOS" ou équivalent</v>
      </c>
      <c r="D45" s="120" t="str">
        <f>'BPU LOT 2'!D48</f>
        <v>Lame 10 cm environ</v>
      </c>
      <c r="E45" s="120" t="str">
        <f>'BPU LOT 2'!F48</f>
        <v>CHBA
CHBI
CH Josselin
CHBV
EHPAD Quiberon</v>
      </c>
      <c r="F45" s="122">
        <f>'BPU LOT 2'!I48</f>
        <v>0</v>
      </c>
      <c r="G45" s="49"/>
      <c r="H45" s="49"/>
      <c r="I45" s="49"/>
      <c r="J45" s="49"/>
      <c r="K45" s="62"/>
      <c r="L45" s="62"/>
      <c r="M45" s="106">
        <f>'BPU LOT 2'!E48</f>
        <v>22</v>
      </c>
      <c r="N45" s="122">
        <f>'BPU LOT 2'!H48</f>
        <v>0</v>
      </c>
      <c r="O45" s="51"/>
      <c r="P45" s="163"/>
    </row>
    <row r="46" spans="1:16" ht="25.5" x14ac:dyDescent="0.25">
      <c r="A46" s="85">
        <f>'BPU LOT 2'!A49</f>
        <v>35</v>
      </c>
      <c r="B46" s="121" t="str">
        <f>'BPU LOT 2'!B49</f>
        <v>Couteau office Lame 11 CM</v>
      </c>
      <c r="C46" s="48" t="str">
        <f>'BPU LOT 2'!C49</f>
        <v>Lame INOX 110 mm Résiste au lave vaisselle</v>
      </c>
      <c r="D46" s="120" t="str">
        <f>'BPU LOT 2'!D49</f>
        <v>Lame 11cm environ</v>
      </c>
      <c r="E46" s="120" t="str">
        <f>'BPU LOT 2'!F49</f>
        <v>CHBA
CH Josselin</v>
      </c>
      <c r="F46" s="122">
        <f>'BPU LOT 2'!I49</f>
        <v>0</v>
      </c>
      <c r="G46" s="49"/>
      <c r="H46" s="49"/>
      <c r="I46" s="49"/>
      <c r="J46" s="49"/>
      <c r="K46" s="62"/>
      <c r="L46" s="62"/>
      <c r="M46" s="106">
        <f>'BPU LOT 2'!E49</f>
        <v>12</v>
      </c>
      <c r="N46" s="122">
        <f>'BPU LOT 2'!H49</f>
        <v>0</v>
      </c>
      <c r="O46" s="51"/>
      <c r="P46" s="163"/>
    </row>
    <row r="47" spans="1:16" ht="51" x14ac:dyDescent="0.25">
      <c r="A47" s="85">
        <f>'BPU LOT 2'!A50</f>
        <v>36</v>
      </c>
      <c r="B47" s="121" t="str">
        <f>'BPU LOT 2'!B50</f>
        <v xml:space="preserve">Couvercle BAC GASTRONORMES GN 1/1 </v>
      </c>
      <c r="C47" s="48" t="str">
        <f>'BPU LOT 2'!C50</f>
        <v xml:space="preserve">Couvercle pour Bac gastronorme en copolyester fumé type "ALTO" ou équivalent adaptable au modèle de bac proposé en ligne 8. </v>
      </c>
      <c r="D47" s="120" t="str">
        <f>'BPU LOT 2'!D50</f>
        <v>-</v>
      </c>
      <c r="E47" s="120" t="str">
        <f>'BPU LOT 2'!F50</f>
        <v>CHBA
CH Ploërmel
CH Josselin
EHPAD Malestroit</v>
      </c>
      <c r="F47" s="122">
        <f>'BPU LOT 2'!I50</f>
        <v>0</v>
      </c>
      <c r="G47" s="49"/>
      <c r="H47" s="49"/>
      <c r="I47" s="49"/>
      <c r="J47" s="49"/>
      <c r="K47" s="62"/>
      <c r="L47" s="62"/>
      <c r="M47" s="106">
        <f>'BPU LOT 2'!E50</f>
        <v>7</v>
      </c>
      <c r="N47" s="122">
        <f>'BPU LOT 2'!H50</f>
        <v>0</v>
      </c>
      <c r="O47" s="51"/>
      <c r="P47" s="163"/>
    </row>
    <row r="48" spans="1:16" ht="26.25" x14ac:dyDescent="0.25">
      <c r="A48" s="85">
        <f>'BPU LOT 2'!A51</f>
        <v>37</v>
      </c>
      <c r="B48" s="121" t="str">
        <f>'BPU LOT 2'!B51</f>
        <v>Couvercle copolyester GN1/4</v>
      </c>
      <c r="C48" s="48" t="str">
        <f>'BPU LOT 2'!C51</f>
        <v xml:space="preserve">Couvercle pour Bac gastronorme en copolyester adaptable au modèle de bac proposé en ligne 9. </v>
      </c>
      <c r="D48" s="120" t="str">
        <f>'BPU LOT 2'!D51</f>
        <v>-</v>
      </c>
      <c r="E48" s="120" t="str">
        <f>'BPU LOT 2'!F51</f>
        <v>EPSM Morbihan</v>
      </c>
      <c r="F48" s="122">
        <f>'BPU LOT 2'!I51</f>
        <v>0</v>
      </c>
      <c r="G48" s="49"/>
      <c r="H48" s="49"/>
      <c r="I48" s="49"/>
      <c r="J48" s="49"/>
      <c r="K48" s="62"/>
      <c r="L48" s="62"/>
      <c r="M48" s="106">
        <f>'BPU LOT 2'!E51</f>
        <v>8</v>
      </c>
      <c r="N48" s="122">
        <f>'BPU LOT 2'!H51</f>
        <v>0</v>
      </c>
      <c r="O48" s="51"/>
      <c r="P48" s="163"/>
    </row>
    <row r="49" spans="1:16" ht="39" x14ac:dyDescent="0.25">
      <c r="A49" s="85">
        <f>'BPU LOT 2'!A52</f>
        <v>38</v>
      </c>
      <c r="B49" s="121" t="str">
        <f>'BPU LOT 2'!B52</f>
        <v>Couvercle GN 1/6 inox</v>
      </c>
      <c r="C49" s="48" t="str">
        <f>'BPU LOT 2'!C52</f>
        <v>Couvercle pour Bac gastronorme en inox adaptable au modèle de bac proposé en ligne 11 ENCOCHE POUR LOUCHE - POUR BAC SANS ANSE</v>
      </c>
      <c r="D49" s="120">
        <f>'BPU LOT 2'!D52</f>
        <v>0</v>
      </c>
      <c r="E49" s="120" t="str">
        <f>'BPU LOT 2'!F52</f>
        <v>CHBA</v>
      </c>
      <c r="F49" s="122">
        <f>'BPU LOT 2'!I52</f>
        <v>0</v>
      </c>
      <c r="G49" s="49"/>
      <c r="H49" s="49"/>
      <c r="I49" s="49"/>
      <c r="J49" s="49"/>
      <c r="K49" s="62"/>
      <c r="L49" s="62"/>
      <c r="M49" s="106">
        <f>'BPU LOT 2'!E52</f>
        <v>6</v>
      </c>
      <c r="N49" s="122">
        <f>'BPU LOT 2'!H52</f>
        <v>0</v>
      </c>
      <c r="O49" s="51"/>
      <c r="P49" s="163"/>
    </row>
    <row r="50" spans="1:16" ht="39" x14ac:dyDescent="0.25">
      <c r="A50" s="85">
        <f>'BPU LOT 2'!A53</f>
        <v>39</v>
      </c>
      <c r="B50" s="121" t="str">
        <f>'BPU LOT 2'!B53</f>
        <v>Couvercle casserole</v>
      </c>
      <c r="C50" s="48" t="str">
        <f>'BPU LOT 2'!C53</f>
        <v>En acier inoxydable épais Type "EXCELLENCE" ou équivalent - Poignet « froides » en tube d'acier inoxydable - Préhension sans risque de brûlure</v>
      </c>
      <c r="D50" s="120" t="str">
        <f>'BPU LOT 2'!D53</f>
        <v>Ø 32 CM</v>
      </c>
      <c r="E50" s="120" t="str">
        <f>'BPU LOT 2'!F53</f>
        <v>CHBA</v>
      </c>
      <c r="F50" s="122">
        <f>'BPU LOT 2'!I53</f>
        <v>0</v>
      </c>
      <c r="G50" s="49"/>
      <c r="H50" s="49"/>
      <c r="I50" s="49"/>
      <c r="J50" s="49"/>
      <c r="K50" s="62"/>
      <c r="L50" s="62"/>
      <c r="M50" s="106">
        <f>'BPU LOT 2'!E53</f>
        <v>1</v>
      </c>
      <c r="N50" s="122">
        <f>'BPU LOT 2'!H53</f>
        <v>0</v>
      </c>
      <c r="O50" s="51"/>
      <c r="P50" s="163"/>
    </row>
    <row r="51" spans="1:16" ht="39" x14ac:dyDescent="0.25">
      <c r="A51" s="85">
        <f>'BPU LOT 2'!A54</f>
        <v>40</v>
      </c>
      <c r="B51" s="121" t="str">
        <f>'BPU LOT 2'!B54</f>
        <v xml:space="preserve">Cuillère à ragout </v>
      </c>
      <c r="C51" s="48" t="str">
        <f>'BPU LOT 2'!C54</f>
        <v>En acier inoxydable extra fort monobloc - Large crochet de suspension et Long manche protégeant de la chaleur - cuillère de côté</v>
      </c>
      <c r="D51" s="120" t="str">
        <f>'BPU LOT 2'!D54</f>
        <v>Longueur 37 CM + ou - 5%</v>
      </c>
      <c r="E51" s="120" t="str">
        <f>'BPU LOT 2'!F54</f>
        <v>CHBA
CH Ploërmel</v>
      </c>
      <c r="F51" s="122">
        <f>'BPU LOT 2'!I54</f>
        <v>0</v>
      </c>
      <c r="G51" s="49"/>
      <c r="H51" s="49"/>
      <c r="I51" s="49"/>
      <c r="J51" s="49"/>
      <c r="K51" s="62"/>
      <c r="L51" s="62"/>
      <c r="M51" s="106">
        <f>'BPU LOT 2'!E54</f>
        <v>3</v>
      </c>
      <c r="N51" s="122">
        <f>'BPU LOT 2'!H54</f>
        <v>0</v>
      </c>
      <c r="O51" s="51"/>
      <c r="P51" s="163"/>
    </row>
    <row r="52" spans="1:16" ht="38.25" x14ac:dyDescent="0.25">
      <c r="A52" s="85">
        <f>'BPU LOT 2'!A55</f>
        <v>41</v>
      </c>
      <c r="B52" s="121" t="str">
        <f>'BPU LOT 2'!B55</f>
        <v>Cuillère de service</v>
      </c>
      <c r="C52" s="48" t="str">
        <f>'BPU LOT 2'!C55</f>
        <v xml:space="preserve">Cuillère de service en acier inoxydable pleine </v>
      </c>
      <c r="D52" s="120" t="str">
        <f>'BPU LOT 2'!D55</f>
        <v>Longueur 25 CM</v>
      </c>
      <c r="E52" s="120" t="str">
        <f>'BPU LOT 2'!F55</f>
        <v>CHBA
CHBI
CH Ploërmel</v>
      </c>
      <c r="F52" s="122">
        <f>'BPU LOT 2'!I55</f>
        <v>0</v>
      </c>
      <c r="G52" s="49"/>
      <c r="H52" s="49"/>
      <c r="I52" s="49"/>
      <c r="J52" s="49"/>
      <c r="K52" s="62"/>
      <c r="L52" s="62"/>
      <c r="M52" s="106">
        <f>'BPU LOT 2'!E55</f>
        <v>13</v>
      </c>
      <c r="N52" s="122">
        <f>'BPU LOT 2'!H55</f>
        <v>0</v>
      </c>
      <c r="O52" s="51"/>
      <c r="P52" s="163"/>
    </row>
    <row r="53" spans="1:16" ht="38.25" x14ac:dyDescent="0.25">
      <c r="A53" s="85">
        <f>'BPU LOT 2'!A56</f>
        <v>42</v>
      </c>
      <c r="B53" s="121" t="str">
        <f>'BPU LOT 2'!B56</f>
        <v>Cuillère de service</v>
      </c>
      <c r="C53" s="48" t="str">
        <f>'BPU LOT 2'!C56</f>
        <v xml:space="preserve">Cuillère de service en acier inoxydable perforée manche noir  </v>
      </c>
      <c r="D53" s="120" t="str">
        <f>'BPU LOT 2'!D56</f>
        <v>Longueur 33 CM</v>
      </c>
      <c r="E53" s="120" t="str">
        <f>'BPU LOT 2'!F56</f>
        <v>CHBI
CH Ploërmel
CHBV</v>
      </c>
      <c r="F53" s="122">
        <f>'BPU LOT 2'!I56</f>
        <v>0</v>
      </c>
      <c r="G53" s="49"/>
      <c r="H53" s="49"/>
      <c r="I53" s="49"/>
      <c r="J53" s="49"/>
      <c r="K53" s="62"/>
      <c r="L53" s="62"/>
      <c r="M53" s="106">
        <f>'BPU LOT 2'!E56</f>
        <v>9</v>
      </c>
      <c r="N53" s="122">
        <f>'BPU LOT 2'!H56</f>
        <v>0</v>
      </c>
      <c r="O53" s="51"/>
      <c r="P53" s="163"/>
    </row>
    <row r="54" spans="1:16" ht="26.25" x14ac:dyDescent="0.25">
      <c r="A54" s="85">
        <f>'BPU LOT 2'!A57</f>
        <v>43</v>
      </c>
      <c r="B54" s="121" t="str">
        <f>'BPU LOT 2'!B57</f>
        <v>Ecumoire en inox</v>
      </c>
      <c r="C54" s="48" t="str">
        <f>'BPU LOT 2'!C57</f>
        <v>En acier inoxydable monobloc - Large crochet de suspension et long manche protégeant de la chaleur</v>
      </c>
      <c r="D54" s="120" t="str">
        <f>'BPU LOT 2'!D57</f>
        <v>Longueur 38,5 CM</v>
      </c>
      <c r="E54" s="120" t="str">
        <f>'BPU LOT 2'!F57</f>
        <v>CHBA
CH Ploërmel</v>
      </c>
      <c r="F54" s="122">
        <f>'BPU LOT 2'!I57</f>
        <v>0</v>
      </c>
      <c r="G54" s="49"/>
      <c r="H54" s="49"/>
      <c r="I54" s="49"/>
      <c r="J54" s="49"/>
      <c r="K54" s="62"/>
      <c r="L54" s="62"/>
      <c r="M54" s="106">
        <f>'BPU LOT 2'!E57</f>
        <v>3</v>
      </c>
      <c r="N54" s="122">
        <f>'BPU LOT 2'!H57</f>
        <v>0</v>
      </c>
      <c r="O54" s="51"/>
      <c r="P54" s="163"/>
    </row>
    <row r="55" spans="1:16" ht="51" x14ac:dyDescent="0.25">
      <c r="A55" s="85">
        <f>'BPU LOT 2'!A58</f>
        <v>44</v>
      </c>
      <c r="B55" s="121" t="str">
        <f>'BPU LOT 2'!B58</f>
        <v>Eplucheur</v>
      </c>
      <c r="C55" s="48" t="str">
        <f>'BPU LOT 2'!C58</f>
        <v>EPLUCHEUR INOX</v>
      </c>
      <c r="D55" s="120" t="str">
        <f>'BPU LOT 2'!D58</f>
        <v>Lame 6 CM + ou - 5%</v>
      </c>
      <c r="E55" s="120" t="str">
        <f>'BPU LOT 2'!F58</f>
        <v>CHBA
CHBI
EPSM Morihan
CH Ploërmel</v>
      </c>
      <c r="F55" s="122">
        <f>'BPU LOT 2'!I58</f>
        <v>0</v>
      </c>
      <c r="G55" s="49"/>
      <c r="H55" s="49"/>
      <c r="I55" s="49"/>
      <c r="J55" s="49"/>
      <c r="K55" s="62"/>
      <c r="L55" s="62"/>
      <c r="M55" s="106">
        <f>'BPU LOT 2'!E58</f>
        <v>25</v>
      </c>
      <c r="N55" s="122">
        <f>'BPU LOT 2'!H58</f>
        <v>0</v>
      </c>
      <c r="O55" s="51"/>
      <c r="P55" s="163"/>
    </row>
    <row r="56" spans="1:16" ht="26.25" x14ac:dyDescent="0.25">
      <c r="A56" s="85">
        <f>'BPU LOT 2'!A59</f>
        <v>45</v>
      </c>
      <c r="B56" s="121" t="str">
        <f>'BPU LOT 2'!B59</f>
        <v>FEUTRE EFFAÇABLE BLANC</v>
      </c>
      <c r="C56" s="48" t="str">
        <f>'BPU LOT 2'!C59</f>
        <v>Feutre Compatible avec le plastique et le verre - Effaçable à l'eau</v>
      </c>
      <c r="D56" s="120" t="str">
        <f>'BPU LOT 2'!D59</f>
        <v>Epaisseur pointe 2-6mm</v>
      </c>
      <c r="E56" s="120" t="str">
        <f>'BPU LOT 2'!F59</f>
        <v>CHBA</v>
      </c>
      <c r="F56" s="122">
        <f>'BPU LOT 2'!I59</f>
        <v>0</v>
      </c>
      <c r="G56" s="49"/>
      <c r="H56" s="49"/>
      <c r="I56" s="49"/>
      <c r="J56" s="49"/>
      <c r="K56" s="62"/>
      <c r="L56" s="62"/>
      <c r="M56" s="106">
        <f>'BPU LOT 2'!E59</f>
        <v>2</v>
      </c>
      <c r="N56" s="122">
        <f>'BPU LOT 2'!H59</f>
        <v>0</v>
      </c>
      <c r="O56" s="51"/>
      <c r="P56" s="163"/>
    </row>
    <row r="57" spans="1:16" ht="26.25" x14ac:dyDescent="0.25">
      <c r="A57" s="85">
        <f>'BPU LOT 2'!A60</f>
        <v>46</v>
      </c>
      <c r="B57" s="121" t="str">
        <f>'BPU LOT 2'!B60</f>
        <v>Fouet  professionnel 50cm</v>
      </c>
      <c r="C57" s="48" t="str">
        <f>'BPU LOT 2'!C60</f>
        <v>Fouet en inox - Manche isolant de la chaleur pour une prise en main parfaite sans risque de brûlure</v>
      </c>
      <c r="D57" s="120" t="str">
        <f>'BPU LOT 2'!D60</f>
        <v>Longueur 50 CM</v>
      </c>
      <c r="E57" s="120" t="str">
        <f>'BPU LOT 2'!F60</f>
        <v>CH Josselin</v>
      </c>
      <c r="F57" s="122">
        <f>'BPU LOT 2'!I60</f>
        <v>0</v>
      </c>
      <c r="G57" s="49"/>
      <c r="H57" s="49"/>
      <c r="I57" s="49"/>
      <c r="J57" s="49"/>
      <c r="K57" s="62"/>
      <c r="L57" s="62"/>
      <c r="M57" s="106">
        <f>'BPU LOT 2'!E60</f>
        <v>4</v>
      </c>
      <c r="N57" s="122">
        <f>'BPU LOT 2'!H60</f>
        <v>0</v>
      </c>
      <c r="O57" s="51"/>
      <c r="P57" s="163"/>
    </row>
    <row r="58" spans="1:16" ht="26.25" x14ac:dyDescent="0.25">
      <c r="A58" s="85">
        <f>'BPU LOT 2'!A61</f>
        <v>47</v>
      </c>
      <c r="B58" s="121" t="str">
        <f>'BPU LOT 2'!B61</f>
        <v>Fouet  professionnel 35cm</v>
      </c>
      <c r="C58" s="48" t="str">
        <f>'BPU LOT 2'!C61</f>
        <v>Fouet en inox - Manche isolant de la chaleur pour une prise en main parfaite sans risque de brûlure</v>
      </c>
      <c r="D58" s="120" t="str">
        <f>'BPU LOT 2'!D61</f>
        <v>Longueur 35 CM</v>
      </c>
      <c r="E58" s="120" t="str">
        <f>'BPU LOT 2'!F61</f>
        <v>CHBA
CH Ploërmel</v>
      </c>
      <c r="F58" s="122">
        <f>'BPU LOT 2'!I61</f>
        <v>0</v>
      </c>
      <c r="G58" s="49"/>
      <c r="H58" s="49"/>
      <c r="I58" s="49"/>
      <c r="J58" s="49"/>
      <c r="K58" s="62"/>
      <c r="L58" s="62"/>
      <c r="M58" s="106">
        <f>'BPU LOT 2'!E61</f>
        <v>22</v>
      </c>
      <c r="N58" s="122">
        <f>'BPU LOT 2'!H61</f>
        <v>0</v>
      </c>
      <c r="O58" s="51"/>
      <c r="P58" s="163"/>
    </row>
    <row r="59" spans="1:16" ht="39" x14ac:dyDescent="0.25">
      <c r="A59" s="85">
        <f>'BPU LOT 2'!A62</f>
        <v>48</v>
      </c>
      <c r="B59" s="121" t="str">
        <f>'BPU LOT 2'!B62</f>
        <v xml:space="preserve">GANTS ANTI-CHALEUR </v>
      </c>
      <c r="C59" s="48" t="str">
        <f>'BPU LOT 2'!C62</f>
        <v>Moufles de protection thermique cuir Utilisable jusqu'à +250°C pendant 15 secondes
Conformes aux normes EN420, EN 388:2016 et EN407</v>
      </c>
      <c r="D59" s="120" t="str">
        <f>'BPU LOT 2'!D62</f>
        <v>S/L</v>
      </c>
      <c r="E59" s="120" t="str">
        <f>'BPU LOT 2'!F62</f>
        <v>CHBA
EPSM Morihan
CH Josselin</v>
      </c>
      <c r="F59" s="122">
        <f>'BPU LOT 2'!I62</f>
        <v>0</v>
      </c>
      <c r="G59" s="49"/>
      <c r="H59" s="49"/>
      <c r="I59" s="49"/>
      <c r="J59" s="49"/>
      <c r="K59" s="62"/>
      <c r="L59" s="62"/>
      <c r="M59" s="106">
        <f>'BPU LOT 2'!E62</f>
        <v>32</v>
      </c>
      <c r="N59" s="122">
        <f>'BPU LOT 2'!H62</f>
        <v>0</v>
      </c>
      <c r="O59" s="51"/>
      <c r="P59" s="163"/>
    </row>
    <row r="60" spans="1:16" ht="26.25" x14ac:dyDescent="0.25">
      <c r="A60" s="85">
        <f>'BPU LOT 2'!A63</f>
        <v>49</v>
      </c>
      <c r="B60" s="121" t="str">
        <f>'BPU LOT 2'!B63</f>
        <v>GANTS ANTI-CHALEUR TEXTILE</v>
      </c>
      <c r="C60" s="48" t="str">
        <f>'BPU LOT 2'!C63</f>
        <v>Un Gant anti-chaleur ambidextre taille unique en fibres d'aramides ou équivalent - Résiste 250°C</v>
      </c>
      <c r="D60" s="120" t="str">
        <f>'BPU LOT 2'!D63</f>
        <v>Taille unique - Dimensions souhaitées : 14 x 27.5 cm</v>
      </c>
      <c r="E60" s="120" t="str">
        <f>'BPU LOT 2'!F63</f>
        <v>CHBI</v>
      </c>
      <c r="F60" s="122">
        <f>'BPU LOT 2'!I63</f>
        <v>0</v>
      </c>
      <c r="G60" s="49"/>
      <c r="H60" s="49"/>
      <c r="I60" s="49"/>
      <c r="J60" s="49"/>
      <c r="K60" s="62"/>
      <c r="L60" s="62"/>
      <c r="M60" s="106">
        <f>'BPU LOT 2'!E63</f>
        <v>2</v>
      </c>
      <c r="N60" s="122">
        <f>'BPU LOT 2'!H63</f>
        <v>0</v>
      </c>
      <c r="O60" s="51"/>
      <c r="P60" s="163"/>
    </row>
    <row r="61" spans="1:16" ht="90" x14ac:dyDescent="0.25">
      <c r="A61" s="85">
        <f>'BPU LOT 2'!A64</f>
        <v>50</v>
      </c>
      <c r="B61" s="121" t="str">
        <f>'BPU LOT 2'!B64</f>
        <v>GANTS THERMIQUES</v>
      </c>
      <c r="C61" s="48" t="str">
        <f>'BPU LOT 2'!C64</f>
        <v>Paire de gants thermiques de protection contre le froid polyamide avec traitement déperlant. Isolation et confort avec la doublure, paume enduite.
Gants tactiles compatibles avec les écrans. Certifiés ISO 9001 / ISO 14001 conforme au Règlement (UE) 2016/425 relatif aux Equipements de Protection Individuelle (EPI). Catégorie II.</v>
      </c>
      <c r="D61" s="120" t="str">
        <f>'BPU LOT 2'!D64</f>
        <v>Taille L (doit pouvoir proposer plusieurs tailles)</v>
      </c>
      <c r="E61" s="120" t="str">
        <f>'BPU LOT 2'!F64</f>
        <v>CHBI</v>
      </c>
      <c r="F61" s="122">
        <f>'BPU LOT 2'!I64</f>
        <v>0</v>
      </c>
      <c r="G61" s="49"/>
      <c r="H61" s="49"/>
      <c r="I61" s="49"/>
      <c r="J61" s="49"/>
      <c r="K61" s="62"/>
      <c r="L61" s="62"/>
      <c r="M61" s="106">
        <f>'BPU LOT 2'!E64</f>
        <v>5</v>
      </c>
      <c r="N61" s="122">
        <f>'BPU LOT 2'!H64</f>
        <v>0</v>
      </c>
      <c r="O61" s="51"/>
      <c r="P61" s="163"/>
    </row>
    <row r="62" spans="1:16" ht="63.75" x14ac:dyDescent="0.25">
      <c r="A62" s="85">
        <f>'BPU LOT 2'!A65</f>
        <v>51</v>
      </c>
      <c r="B62" s="121" t="str">
        <f>'BPU LOT 2'!B65</f>
        <v>GODET A COUVERTS CARRE</v>
      </c>
      <c r="C62" s="48" t="str">
        <f>'BPU LOT 2'!C65</f>
        <v>GODET A COUVERTS CARRE POLYPROPYLENE</v>
      </c>
      <c r="D62" s="120" t="str">
        <f>'BPU LOT 2'!D65</f>
        <v>Dimensions 10,7X10,7X13,5 CM</v>
      </c>
      <c r="E62" s="120" t="str">
        <f>'BPU LOT 2'!F65</f>
        <v>CHBA
EPSM Morbihan
CH Ploërmel
CH Josselin
EHPAD Malestroit</v>
      </c>
      <c r="F62" s="122">
        <f>'BPU LOT 2'!I65</f>
        <v>0</v>
      </c>
      <c r="G62" s="49"/>
      <c r="H62" s="49"/>
      <c r="I62" s="49"/>
      <c r="J62" s="49"/>
      <c r="K62" s="62"/>
      <c r="L62" s="62"/>
      <c r="M62" s="106">
        <f>'BPU LOT 2'!E65</f>
        <v>132</v>
      </c>
      <c r="N62" s="122">
        <f>'BPU LOT 2'!H65</f>
        <v>0</v>
      </c>
      <c r="O62" s="51"/>
      <c r="P62" s="163"/>
    </row>
    <row r="63" spans="1:16" x14ac:dyDescent="0.25">
      <c r="A63" s="85">
        <f>'BPU LOT 2'!A66</f>
        <v>52</v>
      </c>
      <c r="B63" s="121" t="str">
        <f>'BPU LOT 2'!B66</f>
        <v>Grattoir à manche + 10 lames</v>
      </c>
      <c r="C63" s="48" t="str">
        <f>'BPU LOT 2'!C66</f>
        <v xml:space="preserve">Entretien grills et planchas </v>
      </c>
      <c r="D63" s="120" t="str">
        <f>'BPU LOT 2'!D66</f>
        <v>Lames 25 cm</v>
      </c>
      <c r="E63" s="120" t="str">
        <f>'BPU LOT 2'!F66</f>
        <v>CHBA</v>
      </c>
      <c r="F63" s="122">
        <f>'BPU LOT 2'!I66</f>
        <v>0</v>
      </c>
      <c r="G63" s="49"/>
      <c r="H63" s="49"/>
      <c r="I63" s="49"/>
      <c r="J63" s="49"/>
      <c r="K63" s="62"/>
      <c r="L63" s="62"/>
      <c r="M63" s="106">
        <f>'BPU LOT 2'!E66</f>
        <v>1</v>
      </c>
      <c r="N63" s="122">
        <f>'BPU LOT 2'!H66</f>
        <v>0</v>
      </c>
      <c r="O63" s="51"/>
      <c r="P63" s="163"/>
    </row>
    <row r="64" spans="1:16" s="17" customFormat="1" ht="26.25" x14ac:dyDescent="0.25">
      <c r="A64" s="85">
        <f>'BPU LOT 2'!A67</f>
        <v>53</v>
      </c>
      <c r="B64" s="121" t="str">
        <f>'BPU LOT 2'!B67</f>
        <v xml:space="preserve">HOUSSE JETABLE ECHELLE GN1/1 </v>
      </c>
      <c r="C64" s="48" t="str">
        <f>'BPU LOT 2'!C67</f>
        <v>HOUSSE JETABLE ECHELLE GN1/1 15 MICRONS prédécoupées haute densité - Qualité alimentaire.</v>
      </c>
      <c r="D64" s="120" t="str">
        <f>'BPU LOT 2'!D67</f>
        <v>740 X (2 x 205 soufflet) X 1800mm</v>
      </c>
      <c r="E64" s="120" t="str">
        <f>'BPU LOT 2'!F67</f>
        <v>CHBI</v>
      </c>
      <c r="F64" s="122">
        <f>'BPU LOT 2'!I67</f>
        <v>0</v>
      </c>
      <c r="G64" s="49"/>
      <c r="H64" s="49"/>
      <c r="I64" s="49"/>
      <c r="J64" s="49"/>
      <c r="K64" s="62"/>
      <c r="L64" s="62"/>
      <c r="M64" s="106">
        <f>'BPU LOT 2'!E67</f>
        <v>200</v>
      </c>
      <c r="N64" s="122">
        <f>'BPU LOT 2'!H67</f>
        <v>0</v>
      </c>
      <c r="O64" s="51"/>
      <c r="P64" s="163"/>
    </row>
    <row r="65" spans="1:16" s="17" customFormat="1" ht="51.75" x14ac:dyDescent="0.25">
      <c r="A65" s="85">
        <f>'BPU LOT 2'!A68</f>
        <v>54</v>
      </c>
      <c r="B65" s="121" t="str">
        <f>'BPU LOT 2'!B68</f>
        <v xml:space="preserve">HOUSSE JETABLE POLYETHYLENE GN2/1 </v>
      </c>
      <c r="C65" s="48" t="str">
        <f>'BPU LOT 2'!C68</f>
        <v>HOUSSE JETABLE POLYETHYLENE 20 MICRONS GN2/1 Haute densité.
Qualité alimentaire. Prédécoupées, pour échelle GN2/1 et pâtissière 600x400. Diamètre du mandrin souhaité 6.7 cm.</v>
      </c>
      <c r="D65" s="120" t="str">
        <f>'BPU LOT 2'!D68</f>
        <v>740 x (2x355 soufflet)x 1800 mm</v>
      </c>
      <c r="E65" s="120" t="str">
        <f>'BPU LOT 2'!F68</f>
        <v>CHBI</v>
      </c>
      <c r="F65" s="122">
        <f>'BPU LOT 2'!I68</f>
        <v>0</v>
      </c>
      <c r="G65" s="49"/>
      <c r="H65" s="49"/>
      <c r="I65" s="49"/>
      <c r="J65" s="49"/>
      <c r="K65" s="62"/>
      <c r="L65" s="62"/>
      <c r="M65" s="106">
        <f>'BPU LOT 2'!E68</f>
        <v>200</v>
      </c>
      <c r="N65" s="122">
        <f>'BPU LOT 2'!H68</f>
        <v>0</v>
      </c>
      <c r="O65" s="51"/>
      <c r="P65" s="163"/>
    </row>
    <row r="66" spans="1:16" s="17" customFormat="1" ht="51" x14ac:dyDescent="0.25">
      <c r="A66" s="85">
        <f>'BPU LOT 2'!A69</f>
        <v>55</v>
      </c>
      <c r="B66" s="121" t="str">
        <f>'BPU LOT 2'!B69</f>
        <v>Mouflette ANTI-CHALEUR en silicone</v>
      </c>
      <c r="C66" s="48" t="str">
        <f>'BPU LOT 2'!C69</f>
        <v>MOUFLETTE EN SILICONE 180°C MAXI</v>
      </c>
      <c r="D66" s="120" t="str">
        <f>'BPU LOT 2'!D69</f>
        <v>TAILLE: 15 CM X 17 CM</v>
      </c>
      <c r="E66" s="120" t="str">
        <f>'BPU LOT 2'!F69</f>
        <v>CHBA
CH Ploërmel
CH Josselin
EHPAD Malestroit</v>
      </c>
      <c r="F66" s="122">
        <f>'BPU LOT 2'!I69</f>
        <v>0</v>
      </c>
      <c r="G66" s="49"/>
      <c r="H66" s="49"/>
      <c r="I66" s="49"/>
      <c r="J66" s="49"/>
      <c r="K66" s="62"/>
      <c r="L66" s="62"/>
      <c r="M66" s="106">
        <f>'BPU LOT 2'!E69</f>
        <v>25</v>
      </c>
      <c r="N66" s="122">
        <f>'BPU LOT 2'!H69</f>
        <v>0</v>
      </c>
      <c r="O66" s="51"/>
      <c r="P66" s="163"/>
    </row>
    <row r="67" spans="1:16" s="17" customFormat="1" ht="26.25" x14ac:dyDescent="0.25">
      <c r="A67" s="85">
        <f>'BPU LOT 2'!A70</f>
        <v>56</v>
      </c>
      <c r="B67" s="121" t="str">
        <f>'BPU LOT 2'!B70</f>
        <v>Ouvre boîte Type "Monopol Titan" ou équivalent</v>
      </c>
      <c r="C67" s="48" t="str">
        <f>'BPU LOT 2'!C70</f>
        <v>Acier inoxydable - Fonctionnement semi-automatique - Type "MONOPOL" ou équivalent</v>
      </c>
      <c r="D67" s="120" t="str">
        <f>'BPU LOT 2'!D70</f>
        <v>-</v>
      </c>
      <c r="E67" s="120" t="str">
        <f>'BPU LOT 2'!F70</f>
        <v>CHBA</v>
      </c>
      <c r="F67" s="122">
        <f>'BPU LOT 2'!I70</f>
        <v>0</v>
      </c>
      <c r="G67" s="49"/>
      <c r="H67" s="49"/>
      <c r="I67" s="49"/>
      <c r="J67" s="49"/>
      <c r="K67" s="62"/>
      <c r="L67" s="62"/>
      <c r="M67" s="106">
        <f>'BPU LOT 2'!E70</f>
        <v>2</v>
      </c>
      <c r="N67" s="122">
        <f>'BPU LOT 2'!H70</f>
        <v>0</v>
      </c>
      <c r="O67" s="51"/>
      <c r="P67" s="163"/>
    </row>
    <row r="68" spans="1:16" s="17" customFormat="1" ht="26.25" x14ac:dyDescent="0.25">
      <c r="A68" s="85">
        <f>'BPU LOT 2'!A71</f>
        <v>57</v>
      </c>
      <c r="B68" s="121" t="str">
        <f>'BPU LOT 2'!B71</f>
        <v xml:space="preserve">Panière ronde </v>
      </c>
      <c r="C68" s="48" t="str">
        <f>'BPU LOT 2'!C71</f>
        <v>Panière ronde réversible bicolore lavable en machine taupe anis/taupe beige/taupe orange/taupe rouge</v>
      </c>
      <c r="D68" s="120" t="str">
        <f>'BPU LOT 2'!D71</f>
        <v>Ø 200 x h130 mm</v>
      </c>
      <c r="E68" s="120" t="str">
        <f>'BPU LOT 2'!F71</f>
        <v>CHBA</v>
      </c>
      <c r="F68" s="122">
        <f>'BPU LOT 2'!I71</f>
        <v>0</v>
      </c>
      <c r="G68" s="49"/>
      <c r="H68" s="49"/>
      <c r="I68" s="49"/>
      <c r="J68" s="49"/>
      <c r="K68" s="62"/>
      <c r="L68" s="62"/>
      <c r="M68" s="106">
        <f>'BPU LOT 2'!E71</f>
        <v>10</v>
      </c>
      <c r="N68" s="122">
        <f>'BPU LOT 2'!H71</f>
        <v>0</v>
      </c>
      <c r="O68" s="51"/>
      <c r="P68" s="163"/>
    </row>
    <row r="69" spans="1:16" s="17" customFormat="1" ht="25.5" x14ac:dyDescent="0.25">
      <c r="A69" s="85">
        <f>'BPU LOT 2'!A72</f>
        <v>58</v>
      </c>
      <c r="B69" s="121" t="str">
        <f>'BPU LOT 2'!B72</f>
        <v>PASSOIRE</v>
      </c>
      <c r="C69" s="48" t="str">
        <f>'BPU LOT 2'!C72</f>
        <v>Passoire en polypropylène - Facile d'entretien</v>
      </c>
      <c r="D69" s="120" t="str">
        <f>'BPU LOT 2'!D72</f>
        <v>Ø 32 CM</v>
      </c>
      <c r="E69" s="120" t="str">
        <f>'BPU LOT 2'!F72</f>
        <v>CHBA
EPSM Morbihan</v>
      </c>
      <c r="F69" s="122">
        <f>'BPU LOT 2'!I72</f>
        <v>0</v>
      </c>
      <c r="G69" s="49"/>
      <c r="H69" s="49"/>
      <c r="I69" s="49"/>
      <c r="J69" s="49"/>
      <c r="K69" s="62"/>
      <c r="L69" s="62"/>
      <c r="M69" s="106">
        <f>'BPU LOT 2'!E72</f>
        <v>9</v>
      </c>
      <c r="N69" s="122">
        <f>'BPU LOT 2'!H72</f>
        <v>0</v>
      </c>
      <c r="O69" s="51"/>
      <c r="P69" s="163"/>
    </row>
    <row r="70" spans="1:16" s="17" customFormat="1" ht="38.25" x14ac:dyDescent="0.25">
      <c r="A70" s="85">
        <f>'BPU LOT 2'!A73</f>
        <v>59</v>
      </c>
      <c r="B70" s="121" t="str">
        <f>'BPU LOT 2'!B73</f>
        <v>PASSE BOUILLON</v>
      </c>
      <c r="C70" s="48" t="str">
        <f>'BPU LOT 2'!C73</f>
        <v>Passe bouillon en inox</v>
      </c>
      <c r="D70" s="120" t="str">
        <f>'BPU LOT 2'!D73</f>
        <v>Ø 22 CM</v>
      </c>
      <c r="E70" s="120" t="str">
        <f>'BPU LOT 2'!F73</f>
        <v>CH Ploërmel
CH Josselin
EHPAD Malestroit</v>
      </c>
      <c r="F70" s="122">
        <f>'BPU LOT 2'!I73</f>
        <v>0</v>
      </c>
      <c r="G70" s="49"/>
      <c r="H70" s="49"/>
      <c r="I70" s="49"/>
      <c r="J70" s="49"/>
      <c r="K70" s="62"/>
      <c r="L70" s="62"/>
      <c r="M70" s="106">
        <f>'BPU LOT 2'!E73</f>
        <v>6</v>
      </c>
      <c r="N70" s="122">
        <f>'BPU LOT 2'!H73</f>
        <v>0</v>
      </c>
      <c r="O70" s="51"/>
      <c r="P70" s="163"/>
    </row>
    <row r="71" spans="1:16" s="17" customFormat="1" ht="26.25" x14ac:dyDescent="0.25">
      <c r="A71" s="85">
        <f>'BPU LOT 2'!A74</f>
        <v>60</v>
      </c>
      <c r="B71" s="121" t="str">
        <f>'BPU LOT 2'!B74</f>
        <v>Passoire chinois</v>
      </c>
      <c r="C71" s="48" t="str">
        <f>'BPU LOT 2'!C74</f>
        <v>Passoire chinois Argent acier inoxydable - Type "LASCOR" ou équivalent</v>
      </c>
      <c r="D71" s="120" t="str">
        <f>'BPU LOT 2'!D74</f>
        <v>Dimensions 10 x 22 x 10 CM</v>
      </c>
      <c r="E71" s="120" t="str">
        <f>'BPU LOT 2'!F74</f>
        <v>CHBA</v>
      </c>
      <c r="F71" s="122">
        <f>'BPU LOT 2'!I74</f>
        <v>0</v>
      </c>
      <c r="G71" s="49"/>
      <c r="H71" s="49"/>
      <c r="I71" s="49"/>
      <c r="J71" s="49"/>
      <c r="K71" s="62"/>
      <c r="L71" s="62"/>
      <c r="M71" s="106">
        <f>'BPU LOT 2'!E74</f>
        <v>1</v>
      </c>
      <c r="N71" s="122">
        <f>'BPU LOT 2'!H74</f>
        <v>0</v>
      </c>
      <c r="O71" s="51"/>
      <c r="P71" s="163"/>
    </row>
    <row r="72" spans="1:16" s="17" customFormat="1" x14ac:dyDescent="0.25">
      <c r="A72" s="85">
        <f>'BPU LOT 2'!A75</f>
        <v>61</v>
      </c>
      <c r="B72" s="121" t="str">
        <f>'BPU LOT 2'!B75</f>
        <v>Passoire conique 2 anses fond cercle</v>
      </c>
      <c r="C72" s="48" t="str">
        <f>'BPU LOT 2'!C75</f>
        <v>Passoire conique Inox</v>
      </c>
      <c r="D72" s="120" t="str">
        <f>'BPU LOT 2'!D75</f>
        <v>Ø 36 cm + ou - 5%</v>
      </c>
      <c r="E72" s="120" t="str">
        <f>'BPU LOT 2'!F75</f>
        <v>CHBA</v>
      </c>
      <c r="F72" s="122">
        <f>'BPU LOT 2'!I75</f>
        <v>0</v>
      </c>
      <c r="G72" s="49"/>
      <c r="H72" s="49"/>
      <c r="I72" s="49"/>
      <c r="J72" s="49"/>
      <c r="K72" s="62"/>
      <c r="L72" s="62"/>
      <c r="M72" s="106">
        <f>'BPU LOT 2'!E75</f>
        <v>1</v>
      </c>
      <c r="N72" s="122">
        <f>'BPU LOT 2'!H75</f>
        <v>0</v>
      </c>
      <c r="O72" s="51"/>
      <c r="P72" s="163"/>
    </row>
    <row r="73" spans="1:16" s="17" customFormat="1" ht="26.25" x14ac:dyDescent="0.25">
      <c r="A73" s="85">
        <f>'BPU LOT 2'!A76</f>
        <v>62</v>
      </c>
      <c r="B73" s="121" t="str">
        <f>'BPU LOT 2'!B76</f>
        <v xml:space="preserve">PASSOIRE TOILE DOUBLE RENFORT </v>
      </c>
      <c r="C73" s="48" t="str">
        <f>'BPU LOT 2'!C76</f>
        <v xml:space="preserve">Passoire renforcée en acier inoxydable - Double renfort latéral et crochets de fixation </v>
      </c>
      <c r="D73" s="120" t="str">
        <f>'BPU LOT 2'!D76</f>
        <v>Ø 26 cm</v>
      </c>
      <c r="E73" s="120" t="str">
        <f>'BPU LOT 2'!F76</f>
        <v>CHBA</v>
      </c>
      <c r="F73" s="122">
        <f>'BPU LOT 2'!I76</f>
        <v>0</v>
      </c>
      <c r="G73" s="49"/>
      <c r="H73" s="49"/>
      <c r="I73" s="49"/>
      <c r="J73" s="49"/>
      <c r="K73" s="62"/>
      <c r="L73" s="62"/>
      <c r="M73" s="106">
        <f>'BPU LOT 2'!E76</f>
        <v>1</v>
      </c>
      <c r="N73" s="122">
        <f>'BPU LOT 2'!H76</f>
        <v>0</v>
      </c>
      <c r="O73" s="51"/>
      <c r="P73" s="163"/>
    </row>
    <row r="74" spans="1:16" s="17" customFormat="1" ht="26.25" x14ac:dyDescent="0.25">
      <c r="A74" s="85">
        <f>'BPU LOT 2'!A77</f>
        <v>63</v>
      </c>
      <c r="B74" s="121" t="str">
        <f>'BPU LOT 2'!B77</f>
        <v>PELLE SOUPLE INOX</v>
      </c>
      <c r="C74" s="48" t="str">
        <f>'BPU LOT 2'!C77</f>
        <v>En acier inoxydable - Surface souple de forme coudée pour servir ou retourner - Passe au lave-vaisselle</v>
      </c>
      <c r="D74" s="120" t="str">
        <f>'BPU LOT 2'!D77</f>
        <v>15 CM + ou - 5 %</v>
      </c>
      <c r="E74" s="120" t="str">
        <f>'BPU LOT 2'!F77</f>
        <v>CHBA
CH Josselin</v>
      </c>
      <c r="F74" s="122">
        <f>'BPU LOT 2'!I77</f>
        <v>0</v>
      </c>
      <c r="G74" s="49"/>
      <c r="H74" s="49"/>
      <c r="I74" s="49"/>
      <c r="J74" s="49"/>
      <c r="K74" s="62"/>
      <c r="L74" s="62"/>
      <c r="M74" s="106">
        <f>'BPU LOT 2'!E77</f>
        <v>8</v>
      </c>
      <c r="N74" s="122">
        <f>'BPU LOT 2'!H77</f>
        <v>0</v>
      </c>
      <c r="O74" s="51"/>
      <c r="P74" s="163"/>
    </row>
    <row r="75" spans="1:16" s="17" customFormat="1" ht="38.25" x14ac:dyDescent="0.25">
      <c r="A75" s="85">
        <f>'BPU LOT 2'!A78</f>
        <v>64</v>
      </c>
      <c r="B75" s="121" t="str">
        <f>'BPU LOT 2'!B78</f>
        <v>Pinces de service</v>
      </c>
      <c r="C75" s="48" t="str">
        <f>'BPU LOT 2'!C78</f>
        <v xml:space="preserve">Pinces de service inox </v>
      </c>
      <c r="D75" s="120" t="str">
        <f>'BPU LOT 2'!D78</f>
        <v>24 cm</v>
      </c>
      <c r="E75" s="120" t="str">
        <f>'BPU LOT 2'!F78</f>
        <v>CHBA
CH Ploërmel
CH Josselin</v>
      </c>
      <c r="F75" s="122">
        <f>'BPU LOT 2'!I78</f>
        <v>0</v>
      </c>
      <c r="G75" s="49"/>
      <c r="H75" s="49"/>
      <c r="I75" s="49"/>
      <c r="J75" s="49"/>
      <c r="K75" s="62"/>
      <c r="L75" s="62"/>
      <c r="M75" s="106">
        <f>'BPU LOT 2'!E78</f>
        <v>11</v>
      </c>
      <c r="N75" s="122">
        <f>'BPU LOT 2'!H78</f>
        <v>0</v>
      </c>
      <c r="O75" s="51"/>
      <c r="P75" s="163"/>
    </row>
    <row r="76" spans="1:16" s="17" customFormat="1" ht="26.25" x14ac:dyDescent="0.25">
      <c r="A76" s="85">
        <f>'BPU LOT 2'!A79</f>
        <v>65</v>
      </c>
      <c r="B76" s="121" t="str">
        <f>'BPU LOT 2'!B79</f>
        <v>Planche à découper</v>
      </c>
      <c r="C76" s="48" t="str">
        <f>'BPU LOT 2'!C79</f>
        <v>Planche à découper en polyéthylène (tous coloris) - Empilables - Passage au lave vaisselle</v>
      </c>
      <c r="D76" s="120" t="str">
        <f>'BPU LOT 2'!D79</f>
        <v>Dimensions 35 x 25 cm + ou - 5 %</v>
      </c>
      <c r="E76" s="120" t="str">
        <f>'BPU LOT 2'!F79</f>
        <v>CHBA
EPSM Morbihan</v>
      </c>
      <c r="F76" s="122">
        <f>'BPU LOT 2'!I79</f>
        <v>0</v>
      </c>
      <c r="G76" s="49"/>
      <c r="H76" s="49"/>
      <c r="I76" s="49"/>
      <c r="J76" s="49"/>
      <c r="K76" s="62"/>
      <c r="L76" s="62"/>
      <c r="M76" s="106">
        <f>'BPU LOT 2'!E79</f>
        <v>75</v>
      </c>
      <c r="N76" s="122">
        <f>'BPU LOT 2'!H79</f>
        <v>0</v>
      </c>
      <c r="O76" s="51"/>
      <c r="P76" s="163"/>
    </row>
    <row r="77" spans="1:16" s="17" customFormat="1" ht="51" x14ac:dyDescent="0.25">
      <c r="A77" s="85">
        <f>'BPU LOT 2'!A80</f>
        <v>66</v>
      </c>
      <c r="B77" s="121" t="str">
        <f>'BPU LOT 2'!B80</f>
        <v xml:space="preserve">PLANCHE A DECOUPER </v>
      </c>
      <c r="C77" s="48" t="str">
        <f>'BPU LOT 2'!C80</f>
        <v>Planche à découper en polyéthylène (tous coloris) - Empilables - Passage au lave vaisselle</v>
      </c>
      <c r="D77" s="120" t="str">
        <f>'BPU LOT 2'!D80</f>
        <v>Dimensions 45 x 30 cm + ou - 5%</v>
      </c>
      <c r="E77" s="120" t="str">
        <f>'BPU LOT 2'!F80</f>
        <v>CHBA
CH Ploërmel
CH Josselin
EHPAD Malestroit</v>
      </c>
      <c r="F77" s="122">
        <f>'BPU LOT 2'!I80</f>
        <v>0</v>
      </c>
      <c r="G77" s="49"/>
      <c r="H77" s="49"/>
      <c r="I77" s="49"/>
      <c r="J77" s="49"/>
      <c r="K77" s="62"/>
      <c r="L77" s="62"/>
      <c r="M77" s="106">
        <f>'BPU LOT 2'!E80</f>
        <v>18</v>
      </c>
      <c r="N77" s="122">
        <f>'BPU LOT 2'!H80</f>
        <v>0</v>
      </c>
      <c r="O77" s="51"/>
      <c r="P77" s="163"/>
    </row>
    <row r="78" spans="1:16" s="17" customFormat="1" ht="26.25" x14ac:dyDescent="0.25">
      <c r="A78" s="85">
        <f>'BPU LOT 2'!A81</f>
        <v>67</v>
      </c>
      <c r="B78" s="121" t="str">
        <f>'BPU LOT 2'!B81</f>
        <v>PLAT A FOUR EN VERRE</v>
      </c>
      <c r="C78" s="48" t="str">
        <f>'BPU LOT 2'!C81</f>
        <v xml:space="preserve">Forme ovale en verre borosilicate Type "PYREX" ou équivalent - Résistant aux chocs thermiques </v>
      </c>
      <c r="D78" s="120" t="str">
        <f>'BPU LOT 2'!D81</f>
        <v>Dimensions 35x24cm + ou - 5 %</v>
      </c>
      <c r="E78" s="120" t="str">
        <f>'BPU LOT 2'!F81</f>
        <v>CHBA</v>
      </c>
      <c r="F78" s="122">
        <f>'BPU LOT 2'!I81</f>
        <v>0</v>
      </c>
      <c r="G78" s="49"/>
      <c r="H78" s="49"/>
      <c r="I78" s="49"/>
      <c r="J78" s="49"/>
      <c r="K78" s="62"/>
      <c r="L78" s="62"/>
      <c r="M78" s="106">
        <f>'BPU LOT 2'!E81</f>
        <v>8</v>
      </c>
      <c r="N78" s="122">
        <f>'BPU LOT 2'!H81</f>
        <v>0</v>
      </c>
      <c r="O78" s="51"/>
      <c r="P78" s="163"/>
    </row>
    <row r="79" spans="1:16" s="17" customFormat="1" ht="25.5" x14ac:dyDescent="0.25">
      <c r="A79" s="85">
        <f>'BPU LOT 2'!A82</f>
        <v>68</v>
      </c>
      <c r="B79" s="121" t="str">
        <f>'BPU LOT 2'!B82</f>
        <v>PLAT A FOUR EN PORCELAINE</v>
      </c>
      <c r="C79" s="48" t="str">
        <f>'BPU LOT 2'!C82</f>
        <v xml:space="preserve">Forme ovale PLAT SABOT EMPILABLE en porcelaine </v>
      </c>
      <c r="D79" s="120" t="str">
        <f>'BPU LOT 2'!D82</f>
        <v>Dimensions 188X118 X HT.40 MM 25 CL + ou - 5 %</v>
      </c>
      <c r="E79" s="120" t="str">
        <f>'BPU LOT 2'!F82</f>
        <v>CHBV</v>
      </c>
      <c r="F79" s="122">
        <f>'BPU LOT 2'!I82</f>
        <v>0</v>
      </c>
      <c r="G79" s="49"/>
      <c r="H79" s="49"/>
      <c r="I79" s="49"/>
      <c r="J79" s="49"/>
      <c r="K79" s="62"/>
      <c r="L79" s="62"/>
      <c r="M79" s="106">
        <f>'BPU LOT 2'!E82</f>
        <v>20</v>
      </c>
      <c r="N79" s="122">
        <f>'BPU LOT 2'!H82</f>
        <v>0</v>
      </c>
      <c r="O79" s="51"/>
      <c r="P79" s="163"/>
    </row>
    <row r="80" spans="1:16" s="17" customFormat="1" ht="64.5" x14ac:dyDescent="0.25">
      <c r="A80" s="85">
        <f>'BPU LOT 2'!A83</f>
        <v>69</v>
      </c>
      <c r="B80" s="121" t="str">
        <f>'BPU LOT 2'!B83</f>
        <v>PLATEAU CLUB 46 x 36 CM</v>
      </c>
      <c r="C80" s="48" t="str">
        <f>'BPU LOT 2'!C83</f>
        <v>PLATEAU POLYESTER - Style "MOKA MOUCHETE" ou équivalent - Coloris BEIGE - Utilisation en chariot chauffant, résistant a des températures extrêmes (-40 °C à +150°C)
Garanti lave-vaisselle - Peu encombrant, empilable, facile à stocker - Apte au contact alimentaire</v>
      </c>
      <c r="D80" s="120" t="str">
        <f>'BPU LOT 2'!D83</f>
        <v>Dimensions 46 x 36 CM</v>
      </c>
      <c r="E80" s="120" t="str">
        <f>'BPU LOT 2'!F83</f>
        <v>CHBA
CHBI
EPSM Morbihan
CH Ploërmel</v>
      </c>
      <c r="F80" s="122">
        <f>'BPU LOT 2'!I83</f>
        <v>0</v>
      </c>
      <c r="G80" s="49"/>
      <c r="H80" s="49"/>
      <c r="I80" s="49"/>
      <c r="J80" s="49"/>
      <c r="K80" s="62"/>
      <c r="L80" s="62"/>
      <c r="M80" s="106">
        <f>'BPU LOT 2'!E83</f>
        <v>180</v>
      </c>
      <c r="N80" s="122">
        <f>'BPU LOT 2'!H83</f>
        <v>0</v>
      </c>
      <c r="O80" s="51"/>
      <c r="P80" s="163"/>
    </row>
    <row r="81" spans="1:16" s="17" customFormat="1" ht="77.25" x14ac:dyDescent="0.25">
      <c r="A81" s="85">
        <f>'BPU LOT 2'!A84</f>
        <v>70</v>
      </c>
      <c r="B81" s="121" t="str">
        <f>'BPU LOT 2'!B84</f>
        <v>PLATEAU CLUB 1/2 32,5 x 26,5 CM</v>
      </c>
      <c r="C81" s="48" t="str">
        <f>'BPU LOT 2'!C84</f>
        <v>PLATEAU POLYESTER de self Type "CAMBRO" ou équivalent. Coloris Brun -  Robuste, il résiste aux taches et rayures. Les angles de ce plateau ont été renforcés afin d'obtenir une bordure incassable. Garanti lave-vaisselle. Peu encombrant, empilable, facile à stocker - Apte au contact alimentaire</v>
      </c>
      <c r="D81" s="120" t="str">
        <f>'BPU LOT 2'!D84</f>
        <v>Dimensions 32,5 x 26,5 CM</v>
      </c>
      <c r="E81" s="120" t="str">
        <f>'BPU LOT 2'!F84</f>
        <v>CHBA
CH Ploërmel</v>
      </c>
      <c r="F81" s="122">
        <f>'BPU LOT 2'!I84</f>
        <v>0</v>
      </c>
      <c r="G81" s="49"/>
      <c r="H81" s="49"/>
      <c r="I81" s="49"/>
      <c r="J81" s="49"/>
      <c r="K81" s="62"/>
      <c r="L81" s="62"/>
      <c r="M81" s="106">
        <f>'BPU LOT 2'!E84</f>
        <v>41</v>
      </c>
      <c r="N81" s="122">
        <f>'BPU LOT 2'!H84</f>
        <v>0</v>
      </c>
      <c r="O81" s="51"/>
      <c r="P81" s="163"/>
    </row>
    <row r="82" spans="1:16" s="17" customFormat="1" ht="77.25" x14ac:dyDescent="0.25">
      <c r="A82" s="85">
        <f>'BPU LOT 2'!A85</f>
        <v>71</v>
      </c>
      <c r="B82" s="121" t="str">
        <f>'BPU LOT 2'!B85</f>
        <v>PLATEAU CLUB  32,5 x 26,5 CM</v>
      </c>
      <c r="C82" s="48" t="str">
        <f>'BPU LOT 2'!C85</f>
        <v>PLATEAU POLYESTER de self Type "CAMBRO" ou équivalent. Coloris GRANIT -  Robuste, il résiste aux taches et rayures. Les angles de ce plateau ont été renforcés afin d'obtenir une bordure incassable. Garanti lave-vaisselle. Peu encombrant, empilable, facile à stocker - Apte au contact alimentaire</v>
      </c>
      <c r="D82" s="120" t="str">
        <f>'BPU LOT 2'!D85</f>
        <v>Dimensions 32,5 x 26,5 CM</v>
      </c>
      <c r="E82" s="120" t="str">
        <f>'BPU LOT 2'!F85</f>
        <v>CHBA
EPSM Morbihan</v>
      </c>
      <c r="F82" s="122">
        <f>'BPU LOT 2'!I85</f>
        <v>0</v>
      </c>
      <c r="G82" s="49"/>
      <c r="H82" s="49"/>
      <c r="I82" s="49"/>
      <c r="J82" s="49"/>
      <c r="K82" s="62"/>
      <c r="L82" s="62"/>
      <c r="M82" s="106">
        <f>'BPU LOT 2'!E85</f>
        <v>26</v>
      </c>
      <c r="N82" s="122">
        <f>'BPU LOT 2'!H85</f>
        <v>0</v>
      </c>
      <c r="O82" s="51"/>
      <c r="P82" s="163"/>
    </row>
    <row r="83" spans="1:16" s="17" customFormat="1" ht="77.25" x14ac:dyDescent="0.25">
      <c r="A83" s="85">
        <f>'BPU LOT 2'!A86</f>
        <v>72</v>
      </c>
      <c r="B83" s="121" t="str">
        <f>'BPU LOT 2'!B86</f>
        <v>PLATEAU CLUB 32,5 x 26,5 CM</v>
      </c>
      <c r="C83" s="48" t="str">
        <f>'BPU LOT 2'!C86</f>
        <v>PLATEAU POLYESTER de self Type "MOKA MOUCHETE" ou équivalent. Coloris BEIGE -  Robuste, il résiste aux taches et rayures. Les angles de ce plateau ont été renforcés afin d'obtenir une bordure incassable. Garanti lave-vaisselle. Peu encombrant, empilable, facile à stocker - Apte au contact alimentaire</v>
      </c>
      <c r="D83" s="120" t="str">
        <f>'BPU LOT 2'!D86</f>
        <v>Dimensions 32,5 x 26,5 CM</v>
      </c>
      <c r="E83" s="120" t="str">
        <f>'BPU LOT 2'!F86</f>
        <v>CHBA
EPSM Morbihan</v>
      </c>
      <c r="F83" s="122">
        <f>'BPU LOT 2'!I86</f>
        <v>0</v>
      </c>
      <c r="G83" s="49"/>
      <c r="H83" s="49"/>
      <c r="I83" s="49"/>
      <c r="J83" s="49"/>
      <c r="K83" s="62"/>
      <c r="L83" s="62"/>
      <c r="M83" s="106">
        <f>'BPU LOT 2'!E86</f>
        <v>35</v>
      </c>
      <c r="N83" s="122">
        <f>'BPU LOT 2'!H86</f>
        <v>0</v>
      </c>
      <c r="O83" s="51"/>
      <c r="P83" s="163"/>
    </row>
    <row r="84" spans="1:16" s="17" customFormat="1" ht="77.25" x14ac:dyDescent="0.25">
      <c r="A84" s="85">
        <f>'BPU LOT 2'!A87</f>
        <v>73</v>
      </c>
      <c r="B84" s="121" t="str">
        <f>'BPU LOT 2'!B87</f>
        <v>PLATEAU GN 1/1 32,5 x 53 CM</v>
      </c>
      <c r="C84" s="48" t="str">
        <f>'BPU LOT 2'!C87</f>
        <v>Plateau POLYESTER - Type "MOKA MOUCHETE" ou équivalent Coloris SAUMON ou GRIS - Utilisation en chariot chauffant, résistant a des températures extrêmes (-40 °C à +130°C environ)
Garanti lave-vaisselle - Rebord bas. GN1/1 - Empilable - Apte au contact alimentaire - Lot de 20</v>
      </c>
      <c r="D84" s="120" t="str">
        <f>'BPU LOT 2'!D87</f>
        <v>Dimensions 32,5 x 53 CM</v>
      </c>
      <c r="E84" s="120" t="str">
        <f>'BPU LOT 2'!F87</f>
        <v>CHBA</v>
      </c>
      <c r="F84" s="122">
        <f>'BPU LOT 2'!I87</f>
        <v>0</v>
      </c>
      <c r="G84" s="49"/>
      <c r="H84" s="49"/>
      <c r="I84" s="49"/>
      <c r="J84" s="49"/>
      <c r="K84" s="62"/>
      <c r="L84" s="62"/>
      <c r="M84" s="106">
        <f>'BPU LOT 2'!E87</f>
        <v>39</v>
      </c>
      <c r="N84" s="122">
        <f>'BPU LOT 2'!H87</f>
        <v>0</v>
      </c>
      <c r="O84" s="51"/>
      <c r="P84" s="163"/>
    </row>
    <row r="85" spans="1:16" s="17" customFormat="1" ht="39" x14ac:dyDescent="0.25">
      <c r="A85" s="85">
        <f>'BPU LOT 2'!A88</f>
        <v>74</v>
      </c>
      <c r="B85" s="121" t="str">
        <f>'BPU LOT 2'!B88</f>
        <v>PLATEAU ANTIDERAPANT 32.5 X 26.5 CM</v>
      </c>
      <c r="C85" s="48" t="str">
        <f>'BPU LOT 2'!C88</f>
        <v>Plateau en haut-plastique Type " BEIGOO" ou équivalent - Empilables - Conception du grain à armure rayée pour réduire le glissement  Facile à nettoyer</v>
      </c>
      <c r="D85" s="120" t="str">
        <f>'BPU LOT 2'!D88</f>
        <v>Dimensions : 32.5 X 26.5 CM</v>
      </c>
      <c r="E85" s="120" t="str">
        <f>'BPU LOT 2'!F88</f>
        <v>CHBA</v>
      </c>
      <c r="F85" s="122">
        <f>'BPU LOT 2'!I88</f>
        <v>0</v>
      </c>
      <c r="G85" s="49"/>
      <c r="H85" s="49"/>
      <c r="I85" s="49"/>
      <c r="J85" s="49"/>
      <c r="K85" s="62"/>
      <c r="L85" s="62"/>
      <c r="M85" s="106">
        <f>'BPU LOT 2'!E88</f>
        <v>23</v>
      </c>
      <c r="N85" s="122">
        <f>'BPU LOT 2'!H88</f>
        <v>0</v>
      </c>
      <c r="O85" s="51"/>
      <c r="P85" s="163"/>
    </row>
    <row r="86" spans="1:16" s="17" customFormat="1" ht="39" x14ac:dyDescent="0.25">
      <c r="A86" s="85">
        <f>'BPU LOT 2'!A89</f>
        <v>75</v>
      </c>
      <c r="B86" s="121" t="str">
        <f>'BPU LOT 2'!B89</f>
        <v>PLATEAU ANTIDERAPANT 41.5 X 30.5 CM</v>
      </c>
      <c r="C86" s="48" t="str">
        <f>'BPU LOT 2'!C89</f>
        <v>Plateau en haut-plastique Type " BEIGOO" ou équivalent - Empilables - Conception du grain à armure rayée pour réduire le glissement  Facile à nettoyer</v>
      </c>
      <c r="D86" s="120" t="str">
        <f>'BPU LOT 2'!D89</f>
        <v>Dimensions : 41.5 X 30.5 CM</v>
      </c>
      <c r="E86" s="120" t="str">
        <f>'BPU LOT 2'!F89</f>
        <v>CHBA</v>
      </c>
      <c r="F86" s="122">
        <f>'BPU LOT 2'!I89</f>
        <v>0</v>
      </c>
      <c r="G86" s="49"/>
      <c r="H86" s="49"/>
      <c r="I86" s="49"/>
      <c r="J86" s="49"/>
      <c r="K86" s="62"/>
      <c r="L86" s="62"/>
      <c r="M86" s="106">
        <f>'BPU LOT 2'!E89</f>
        <v>8</v>
      </c>
      <c r="N86" s="122">
        <f>'BPU LOT 2'!H89</f>
        <v>0</v>
      </c>
      <c r="O86" s="51"/>
      <c r="P86" s="163"/>
    </row>
    <row r="87" spans="1:16" s="17" customFormat="1" ht="39" x14ac:dyDescent="0.25">
      <c r="A87" s="85">
        <f>'BPU LOT 2'!A90</f>
        <v>76</v>
      </c>
      <c r="B87" s="121" t="str">
        <f>'BPU LOT 2'!B90</f>
        <v xml:space="preserve">PLATEAU EFFET TEXTURE BOIS CHENE CLAIR 53 X 32 CM </v>
      </c>
      <c r="C87" s="48" t="str">
        <f>'BPU LOT 2'!C90</f>
        <v>Plateau armé fibre de verre, haute densité, bordure renforcée avec angles aplatis.
Résistant aux températures -40°C à + 90°C.</v>
      </c>
      <c r="D87" s="120" t="str">
        <f>'BPU LOT 2'!D90</f>
        <v>Dimensions : 53 X 32 CM</v>
      </c>
      <c r="E87" s="120" t="str">
        <f>'BPU LOT 2'!F90</f>
        <v>CHBA</v>
      </c>
      <c r="F87" s="122">
        <f>'BPU LOT 2'!I90</f>
        <v>0</v>
      </c>
      <c r="G87" s="49"/>
      <c r="H87" s="49"/>
      <c r="I87" s="49"/>
      <c r="J87" s="49"/>
      <c r="K87" s="62"/>
      <c r="L87" s="62"/>
      <c r="M87" s="106">
        <f>'BPU LOT 2'!E90</f>
        <v>50</v>
      </c>
      <c r="N87" s="122">
        <f>'BPU LOT 2'!H90</f>
        <v>0</v>
      </c>
      <c r="O87" s="51"/>
      <c r="P87" s="163"/>
    </row>
    <row r="88" spans="1:16" s="17" customFormat="1" ht="39" x14ac:dyDescent="0.25">
      <c r="A88" s="85">
        <f>'BPU LOT 2'!A91</f>
        <v>77</v>
      </c>
      <c r="B88" s="121" t="str">
        <f>'BPU LOT 2'!B91</f>
        <v>PLATEAU EFFET TEXTURE BOIS OLIVIER CLAIR 32,5 x 26.5 CM</v>
      </c>
      <c r="C88" s="48" t="str">
        <f>'BPU LOT 2'!C91</f>
        <v>Plateau armé fibre de verre, haute densité, bordure renforcée avec angles aplatis.
Résistant aux températures -40°C à + 90°C.</v>
      </c>
      <c r="D88" s="120" t="str">
        <f>'BPU LOT 2'!D91</f>
        <v>Dimensions : 32,5 x 26.5 CM</v>
      </c>
      <c r="E88" s="120" t="str">
        <f>'BPU LOT 2'!F91</f>
        <v>CHBA</v>
      </c>
      <c r="F88" s="122">
        <f>'BPU LOT 2'!I91</f>
        <v>0</v>
      </c>
      <c r="G88" s="49"/>
      <c r="H88" s="49"/>
      <c r="I88" s="49"/>
      <c r="J88" s="49"/>
      <c r="K88" s="62"/>
      <c r="L88" s="62"/>
      <c r="M88" s="106">
        <f>'BPU LOT 2'!E91</f>
        <v>50</v>
      </c>
      <c r="N88" s="122">
        <f>'BPU LOT 2'!H91</f>
        <v>0</v>
      </c>
      <c r="O88" s="51"/>
      <c r="P88" s="163"/>
    </row>
    <row r="89" spans="1:16" ht="38.25" x14ac:dyDescent="0.25">
      <c r="A89" s="85">
        <f>'BPU LOT 2'!A92</f>
        <v>78</v>
      </c>
      <c r="B89" s="121" t="str">
        <f>'BPU LOT 2'!B92</f>
        <v>POÊLE RONDE ANTI-ADHÉSIVE</v>
      </c>
      <c r="C89" s="48" t="str">
        <f>'BPU LOT 2'!C92</f>
        <v>Poêle en aluminium - Compatible tous feux sauf induction - Résiste jusqu'à 150°C</v>
      </c>
      <c r="D89" s="120" t="str">
        <f>'BPU LOT 2'!D92</f>
        <v>Ø 26 CM</v>
      </c>
      <c r="E89" s="120" t="str">
        <f>'BPU LOT 2'!F92</f>
        <v>CHBA
CHBI
CH Josselin</v>
      </c>
      <c r="F89" s="122">
        <f>'BPU LOT 2'!I92</f>
        <v>0</v>
      </c>
      <c r="G89" s="49"/>
      <c r="H89" s="49"/>
      <c r="I89" s="49"/>
      <c r="J89" s="49"/>
      <c r="K89" s="62"/>
      <c r="L89" s="62"/>
      <c r="M89" s="106">
        <f>'BPU LOT 2'!E92</f>
        <v>5</v>
      </c>
      <c r="N89" s="122">
        <f>'BPU LOT 2'!H92</f>
        <v>0</v>
      </c>
      <c r="O89" s="51"/>
      <c r="P89" s="163"/>
    </row>
    <row r="90" spans="1:16" ht="26.25" x14ac:dyDescent="0.25">
      <c r="A90" s="85">
        <f>'BPU LOT 2'!A93</f>
        <v>79</v>
      </c>
      <c r="B90" s="121" t="str">
        <f>'BPU LOT 2'!B93</f>
        <v>POÊLE RONDE ANTI-ADHÉSIVE</v>
      </c>
      <c r="C90" s="48" t="str">
        <f>'BPU LOT 2'!C93</f>
        <v>Poêle en aluminium - Compatible tous feux sauf induction - Résiste jusqu'à 150°C</v>
      </c>
      <c r="D90" s="120" t="str">
        <f>'BPU LOT 2'!D93</f>
        <v>Ø 24 CM</v>
      </c>
      <c r="E90" s="120" t="str">
        <f>'BPU LOT 2'!F93</f>
        <v>CHBA
CHBI</v>
      </c>
      <c r="F90" s="122">
        <f>'BPU LOT 2'!I93</f>
        <v>0</v>
      </c>
      <c r="G90" s="49"/>
      <c r="H90" s="49"/>
      <c r="I90" s="49"/>
      <c r="J90" s="49"/>
      <c r="K90" s="62"/>
      <c r="L90" s="62"/>
      <c r="M90" s="106">
        <f>'BPU LOT 2'!E93</f>
        <v>11</v>
      </c>
      <c r="N90" s="122">
        <f>'BPU LOT 2'!H93</f>
        <v>0</v>
      </c>
      <c r="O90" s="51"/>
      <c r="P90" s="163"/>
    </row>
    <row r="91" spans="1:16" x14ac:dyDescent="0.25">
      <c r="A91" s="85">
        <f>'BPU LOT 2'!A94</f>
        <v>80</v>
      </c>
      <c r="B91" s="121" t="str">
        <f>'BPU LOT 2'!B94</f>
        <v>POT A LAIT 12 CL</v>
      </c>
      <c r="C91" s="48" t="str">
        <f>'BPU LOT 2'!C94</f>
        <v>Pot à lait blanc en porcelaine</v>
      </c>
      <c r="D91" s="120" t="str">
        <f>'BPU LOT 2'!D94</f>
        <v>Contenance 12 CL</v>
      </c>
      <c r="E91" s="120" t="str">
        <f>'BPU LOT 2'!F94</f>
        <v>CHBA</v>
      </c>
      <c r="F91" s="122">
        <f>'BPU LOT 2'!I94</f>
        <v>0</v>
      </c>
      <c r="G91" s="49"/>
      <c r="H91" s="49"/>
      <c r="I91" s="49"/>
      <c r="J91" s="49"/>
      <c r="K91" s="62"/>
      <c r="L91" s="62"/>
      <c r="M91" s="106">
        <f>'BPU LOT 2'!E94</f>
        <v>3</v>
      </c>
      <c r="N91" s="122">
        <f>'BPU LOT 2'!H94</f>
        <v>0</v>
      </c>
      <c r="O91" s="51"/>
      <c r="P91" s="163"/>
    </row>
    <row r="92" spans="1:16" s="17" customFormat="1" x14ac:dyDescent="0.25">
      <c r="A92" s="85">
        <f>'BPU LOT 2'!A95</f>
        <v>81</v>
      </c>
      <c r="B92" s="121" t="str">
        <f>'BPU LOT 2'!B95</f>
        <v>POT A LAIT 15-17 CL</v>
      </c>
      <c r="C92" s="48" t="str">
        <f>'BPU LOT 2'!C95</f>
        <v>Pot à lait blanc en porcelaine</v>
      </c>
      <c r="D92" s="120" t="str">
        <f>'BPU LOT 2'!D95</f>
        <v>Contenance ente 15 et 17 CL</v>
      </c>
      <c r="E92" s="120" t="str">
        <f>'BPU LOT 2'!F95</f>
        <v>CHBA</v>
      </c>
      <c r="F92" s="122">
        <f>'BPU LOT 2'!I95</f>
        <v>0</v>
      </c>
      <c r="G92" s="49"/>
      <c r="H92" s="49"/>
      <c r="I92" s="49"/>
      <c r="J92" s="49"/>
      <c r="K92" s="62"/>
      <c r="L92" s="62"/>
      <c r="M92" s="106">
        <f>'BPU LOT 2'!E95</f>
        <v>12</v>
      </c>
      <c r="N92" s="122">
        <f>'BPU LOT 2'!H95</f>
        <v>0</v>
      </c>
      <c r="O92" s="51"/>
      <c r="P92" s="163"/>
    </row>
    <row r="93" spans="1:16" s="17" customFormat="1" x14ac:dyDescent="0.25">
      <c r="A93" s="85">
        <f>'BPU LOT 2'!A96</f>
        <v>82</v>
      </c>
      <c r="B93" s="121" t="str">
        <f>'BPU LOT 2'!B96</f>
        <v>POT A LAIT 20 CL</v>
      </c>
      <c r="C93" s="48" t="str">
        <f>'BPU LOT 2'!C96</f>
        <v>Pot à lait blanc en porcelaine</v>
      </c>
      <c r="D93" s="120" t="str">
        <f>'BPU LOT 2'!D96</f>
        <v>Contenance 20 CL</v>
      </c>
      <c r="E93" s="120" t="str">
        <f>'BPU LOT 2'!F96</f>
        <v>CHBA</v>
      </c>
      <c r="F93" s="122">
        <f>'BPU LOT 2'!I96</f>
        <v>0</v>
      </c>
      <c r="G93" s="49"/>
      <c r="H93" s="49"/>
      <c r="I93" s="49"/>
      <c r="J93" s="49"/>
      <c r="K93" s="62"/>
      <c r="L93" s="62"/>
      <c r="M93" s="106">
        <f>'BPU LOT 2'!E96</f>
        <v>1</v>
      </c>
      <c r="N93" s="122">
        <f>'BPU LOT 2'!H96</f>
        <v>0</v>
      </c>
      <c r="O93" s="51"/>
      <c r="P93" s="163"/>
    </row>
    <row r="94" spans="1:16" ht="26.25" x14ac:dyDescent="0.25">
      <c r="A94" s="85">
        <f>'BPU LOT 2'!A97</f>
        <v>83</v>
      </c>
      <c r="B94" s="121" t="str">
        <f>'BPU LOT 2'!B97</f>
        <v>SALADIER EMPILABLE Ø 20 CM</v>
      </c>
      <c r="C94" s="48" t="str">
        <f>'BPU LOT 2'!C97</f>
        <v>Saladier empilable en verre transparent - Type "ARCOROC" ou équivalent</v>
      </c>
      <c r="D94" s="120" t="str">
        <f>'BPU LOT 2'!D97</f>
        <v>Ø 20 CM et contenance entre 180 CL et 159 CL + ou - 5%</v>
      </c>
      <c r="E94" s="120" t="str">
        <f>'BPU LOT 2'!F97</f>
        <v>CHBA
CHBV</v>
      </c>
      <c r="F94" s="122">
        <f>'BPU LOT 2'!I97</f>
        <v>0</v>
      </c>
      <c r="G94" s="49"/>
      <c r="H94" s="49"/>
      <c r="I94" s="49"/>
      <c r="J94" s="49"/>
      <c r="K94" s="62"/>
      <c r="L94" s="62"/>
      <c r="M94" s="106">
        <f>'BPU LOT 2'!E97</f>
        <v>16</v>
      </c>
      <c r="N94" s="122">
        <f>'BPU LOT 2'!H97</f>
        <v>0</v>
      </c>
      <c r="O94" s="51"/>
      <c r="P94" s="163"/>
    </row>
    <row r="95" spans="1:16" s="17" customFormat="1" ht="63.75" x14ac:dyDescent="0.25">
      <c r="A95" s="85">
        <f>'BPU LOT 2'!A98</f>
        <v>84</v>
      </c>
      <c r="B95" s="121" t="str">
        <f>'BPU LOT 2'!B98</f>
        <v>SALADIER EMPILABLE Ø 23 CM</v>
      </c>
      <c r="C95" s="48" t="str">
        <f>'BPU LOT 2'!C98</f>
        <v>Saladier empilable en verre transparent - Type "ARCOROC" ou équivalent</v>
      </c>
      <c r="D95" s="120" t="str">
        <f>'BPU LOT 2'!D98</f>
        <v>Ø 23 CM et contenance 290 CL environ + ou - 5%</v>
      </c>
      <c r="E95" s="120" t="str">
        <f>'BPU LOT 2'!F98</f>
        <v>CHBA
CHBI
CH Ploërmel
CH Josselin
EHPAD Malestroit</v>
      </c>
      <c r="F95" s="122">
        <f>'BPU LOT 2'!I98</f>
        <v>0</v>
      </c>
      <c r="G95" s="49"/>
      <c r="H95" s="49"/>
      <c r="I95" s="49"/>
      <c r="J95" s="49"/>
      <c r="K95" s="49"/>
      <c r="L95" s="49"/>
      <c r="M95" s="107">
        <f>'BPU LOT 2'!E98</f>
        <v>9</v>
      </c>
      <c r="N95" s="122">
        <f>'BPU LOT 2'!H98</f>
        <v>0</v>
      </c>
      <c r="O95" s="51"/>
      <c r="P95" s="163"/>
    </row>
    <row r="96" spans="1:16" s="17" customFormat="1" ht="26.25" x14ac:dyDescent="0.25">
      <c r="A96" s="153">
        <f>'BPU LOT 2'!A99</f>
        <v>85</v>
      </c>
      <c r="B96" s="154" t="str">
        <f>'BPU LOT 2'!B99</f>
        <v xml:space="preserve">Salière / poivrière </v>
      </c>
      <c r="C96" s="155" t="str">
        <f>'BPU LOT 2'!C99</f>
        <v>Salière et poivrière en verre sodocalcique et acier inoxydable - Avec bouchon</v>
      </c>
      <c r="D96" s="105" t="str">
        <f>'BPU LOT 2'!D99</f>
        <v>Contenance environ 60 grammes</v>
      </c>
      <c r="E96" s="105" t="str">
        <f>'BPU LOT 2'!F99</f>
        <v>CHBA</v>
      </c>
      <c r="F96" s="156">
        <f>'BPU LOT 2'!I99</f>
        <v>0</v>
      </c>
      <c r="G96" s="62"/>
      <c r="H96" s="62"/>
      <c r="I96" s="62"/>
      <c r="J96" s="62"/>
      <c r="K96" s="62"/>
      <c r="L96" s="62"/>
      <c r="M96" s="106">
        <f>'BPU LOT 2'!E99</f>
        <v>18</v>
      </c>
      <c r="N96" s="156">
        <f>'BPU LOT 2'!H99</f>
        <v>0</v>
      </c>
      <c r="O96" s="70"/>
      <c r="P96" s="162"/>
    </row>
    <row r="97" spans="1:16" s="17" customFormat="1" ht="63.75" x14ac:dyDescent="0.25">
      <c r="A97" s="85">
        <f>'BPU LOT 2'!A100</f>
        <v>86</v>
      </c>
      <c r="B97" s="121" t="str">
        <f>'BPU LOT 2'!B100</f>
        <v>Spatule de restauration 45 CM</v>
      </c>
      <c r="C97" s="48" t="str">
        <f>'BPU LOT 2'!C100</f>
        <v>Spatule Type "Elvéo" ou équivalent - Haute température - Palette étroite résiste à +260°C</v>
      </c>
      <c r="D97" s="120" t="str">
        <f>'BPU LOT 2'!D100</f>
        <v>Dimensions :
Longueur manche : 335mm
Longueur palette : 115mm
Largeur palette : 70mm
+ ou - 5 %</v>
      </c>
      <c r="E97" s="120" t="str">
        <f>'BPU LOT 2'!F100</f>
        <v>CHBA
CHBI
CH Josselin</v>
      </c>
      <c r="F97" s="122">
        <f>'BPU LOT 2'!I100</f>
        <v>0</v>
      </c>
      <c r="G97" s="49"/>
      <c r="H97" s="49"/>
      <c r="I97" s="49"/>
      <c r="J97" s="49"/>
      <c r="K97" s="62"/>
      <c r="L97" s="62"/>
      <c r="M97" s="106">
        <f>'BPU LOT 2'!E100</f>
        <v>7</v>
      </c>
      <c r="N97" s="122">
        <f>'BPU LOT 2'!H100</f>
        <v>0</v>
      </c>
      <c r="O97" s="51"/>
      <c r="P97" s="163"/>
    </row>
    <row r="98" spans="1:16" s="17" customFormat="1" ht="63.75" x14ac:dyDescent="0.25">
      <c r="A98" s="85">
        <f>'BPU LOT 2'!A101</f>
        <v>87</v>
      </c>
      <c r="B98" s="121" t="str">
        <f>'BPU LOT 2'!B101</f>
        <v>Spatule de restauration 25 CM</v>
      </c>
      <c r="C98" s="48" t="str">
        <f>'BPU LOT 2'!C101</f>
        <v>Spatule Type "Elvéo" ou équivalent - Haute température - Palette étroite résiste à +260°C</v>
      </c>
      <c r="D98" s="120" t="str">
        <f>'BPU LOT 2'!D101</f>
        <v>Dimensions :
Longueur manche : 170mm
Longueur palette : 83mm
Largeur palette : 52mm
+ ou - 5 %</v>
      </c>
      <c r="E98" s="120" t="str">
        <f>'BPU LOT 2'!F101</f>
        <v>CHBA
CH Ploërmel
CH Josselin
EHPAD Malestroit</v>
      </c>
      <c r="F98" s="122">
        <f>'BPU LOT 2'!I101</f>
        <v>0</v>
      </c>
      <c r="G98" s="49"/>
      <c r="H98" s="49"/>
      <c r="I98" s="49"/>
      <c r="J98" s="49"/>
      <c r="K98" s="62"/>
      <c r="L98" s="62"/>
      <c r="M98" s="106">
        <f>'BPU LOT 2'!E101</f>
        <v>24</v>
      </c>
      <c r="N98" s="122">
        <f>'BPU LOT 2'!H101</f>
        <v>0</v>
      </c>
      <c r="O98" s="51"/>
      <c r="P98" s="163"/>
    </row>
    <row r="99" spans="1:16" s="17" customFormat="1" ht="77.25" x14ac:dyDescent="0.25">
      <c r="A99" s="85">
        <f>'BPU LOT 2'!A102</f>
        <v>88</v>
      </c>
      <c r="B99" s="121" t="str">
        <f>'BPU LOT 2'!B102</f>
        <v>Thermomètre Congélateur / Réfrigérateur extérieur aimanté ou à coller 
Etendue de mesure: -50 à +70°C ( sonde) et -20 à +70°C ( ambiant) environ</v>
      </c>
      <c r="C99" s="48" t="str">
        <f>'BPU LOT 2'!C102</f>
        <v>thermomètre se place à l'extérieur. Une sonde exactitude +-1° Il doit disposer de 2 sondes lui permettant de mesurer à la fois la température extérieure et la température intérieure du réfrigérateur / congélateur.
Doit disposer d'une alarme sonore en cas de dépassement de seuils.</v>
      </c>
      <c r="D99" s="120" t="str">
        <f>'BPU LOT 2'!D102</f>
        <v>Dimensions :
115X40x22 + ou - 5 %</v>
      </c>
      <c r="E99" s="120" t="str">
        <f>'BPU LOT 2'!F102</f>
        <v>EPSM Morbihan</v>
      </c>
      <c r="F99" s="122">
        <f>'BPU LOT 2'!I102</f>
        <v>0</v>
      </c>
      <c r="G99" s="49"/>
      <c r="H99" s="49"/>
      <c r="I99" s="49"/>
      <c r="J99" s="49"/>
      <c r="K99" s="62"/>
      <c r="L99" s="62"/>
      <c r="M99" s="106">
        <f>'BPU LOT 2'!E102</f>
        <v>25</v>
      </c>
      <c r="N99" s="122">
        <f>'BPU LOT 2'!H102</f>
        <v>0</v>
      </c>
      <c r="O99" s="51"/>
      <c r="P99" s="163"/>
    </row>
    <row r="100" spans="1:16" s="17" customFormat="1" ht="89.25" x14ac:dyDescent="0.25">
      <c r="A100" s="85">
        <f>'BPU LOT 2'!A103</f>
        <v>89</v>
      </c>
      <c r="B100" s="121" t="str">
        <f>'BPU LOT 2'!B103</f>
        <v>Thermomètre Congélateur / Réfrigérateur - Gaine - 50°+ 50°</v>
      </c>
      <c r="C100" s="48" t="str">
        <f>'BPU LOT 2'!C103</f>
        <v>Sans mercure F 16.3 .Tout en plastique alimentaire, à liquide. Type "" ou équivalent Spécialement conçu pour congélateur
- Colonne très visible</v>
      </c>
      <c r="D100" s="120" t="str">
        <f>'BPU LOT 2'!D103</f>
        <v>Gradué de -40°C à +50°C
Longueur 18,5 CM environ
+ ou - 15 %</v>
      </c>
      <c r="E100" s="120" t="str">
        <f>'BPU LOT 2'!F103</f>
        <v>CHBA
CHBI
EPSM Morbihan
CH Ploërmel
CH Josselin
EHPAD Malestroit
CHBV</v>
      </c>
      <c r="F100" s="122">
        <f>'BPU LOT 2'!I103</f>
        <v>0</v>
      </c>
      <c r="G100" s="49"/>
      <c r="H100" s="49"/>
      <c r="I100" s="49"/>
      <c r="J100" s="49"/>
      <c r="K100" s="62"/>
      <c r="L100" s="62"/>
      <c r="M100" s="106">
        <f>'BPU LOT 2'!E103</f>
        <v>88</v>
      </c>
      <c r="N100" s="122">
        <f>'BPU LOT 2'!H103</f>
        <v>0</v>
      </c>
      <c r="O100" s="51"/>
      <c r="P100" s="163"/>
    </row>
    <row r="101" spans="1:16" s="17" customFormat="1" ht="51.75" x14ac:dyDescent="0.25">
      <c r="A101" s="85">
        <f>'BPU LOT 2'!A104</f>
        <v>90</v>
      </c>
      <c r="B101" s="121" t="str">
        <f>'BPU LOT 2'!B104</f>
        <v>Thermomètre de cuisson avec sonde déportée</v>
      </c>
      <c r="C101" s="48" t="str">
        <f>'BPU LOT 2'!C104</f>
        <v>Thermomètre à poser ou accrocher avec alarme. Sonde en acier inoxydable - Compatible HACCP pour le respect alimentaire - Ecran digital - Conforme aux prescriptions de la norme EN 13485 et étanche IP67.</v>
      </c>
      <c r="D101" s="120" t="str">
        <f>'BPU LOT 2'!D104</f>
        <v>Sonde 15 cm 
Plage de mesure -50+300 °C environ</v>
      </c>
      <c r="E101" s="120" t="str">
        <f>'BPU LOT 2'!F104</f>
        <v>CHBA
CHBI
CHBV</v>
      </c>
      <c r="F101" s="122">
        <f>'BPU LOT 2'!I104</f>
        <v>0</v>
      </c>
      <c r="G101" s="49"/>
      <c r="H101" s="49"/>
      <c r="I101" s="49"/>
      <c r="J101" s="49"/>
      <c r="K101" s="62"/>
      <c r="L101" s="62"/>
      <c r="M101" s="106">
        <f>'BPU LOT 2'!E104</f>
        <v>43</v>
      </c>
      <c r="N101" s="122">
        <f>'BPU LOT 2'!H104</f>
        <v>0</v>
      </c>
      <c r="O101" s="51"/>
      <c r="P101" s="163"/>
    </row>
    <row r="102" spans="1:16" s="17" customFormat="1" ht="39" thickBot="1" x14ac:dyDescent="0.3">
      <c r="A102" s="165">
        <f>'BPU LOT 2'!A105</f>
        <v>91</v>
      </c>
      <c r="B102" s="126" t="str">
        <f>'BPU LOT 2'!B105</f>
        <v>Tire bouchon levier métal chromé</v>
      </c>
      <c r="C102" s="166" t="str">
        <f>'BPU LOT 2'!C105</f>
        <v>Tire bouchon décapsuleur à levier en métal chromé</v>
      </c>
      <c r="D102" s="167" t="str">
        <f>'BPU LOT 2'!D105</f>
        <v>Longueur : 17 cm
Largeur : 6 cm</v>
      </c>
      <c r="E102" s="167" t="str">
        <f>'BPU LOT 2'!F105</f>
        <v>CHBA
CHBI
CH Josselin</v>
      </c>
      <c r="F102" s="168">
        <f>'BPU LOT 2'!I105</f>
        <v>0</v>
      </c>
      <c r="G102" s="64"/>
      <c r="H102" s="64"/>
      <c r="I102" s="64"/>
      <c r="J102" s="64"/>
      <c r="K102" s="169"/>
      <c r="L102" s="169"/>
      <c r="M102" s="170">
        <f>'BPU LOT 2'!E105</f>
        <v>10</v>
      </c>
      <c r="N102" s="168">
        <f>'BPU LOT 2'!H105</f>
        <v>0</v>
      </c>
      <c r="O102" s="171"/>
      <c r="P102" s="172"/>
    </row>
  </sheetData>
  <mergeCells count="6">
    <mergeCell ref="A1:P1"/>
    <mergeCell ref="A2:P3"/>
    <mergeCell ref="A8:M8"/>
    <mergeCell ref="A6:B6"/>
    <mergeCell ref="M9:N9"/>
    <mergeCell ref="A9:F9"/>
  </mergeCells>
  <pageMargins left="0.7" right="0.7" top="0.75" bottom="0.75" header="0.3" footer="0.3"/>
  <pageSetup paperSize="9" orientation="portrait" r:id="rId1"/>
  <ignoredErrors>
    <ignoredError sqref="D11" formula="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opLeftCell="A22" workbookViewId="0">
      <selection activeCell="C27" sqref="C27"/>
    </sheetView>
  </sheetViews>
  <sheetFormatPr baseColWidth="10" defaultRowHeight="16.5" x14ac:dyDescent="0.3"/>
  <cols>
    <col min="2" max="2" width="70.140625" customWidth="1"/>
    <col min="3" max="3" width="85.140625" style="12" customWidth="1"/>
    <col min="258" max="258" width="70.140625" customWidth="1"/>
    <col min="259" max="259" width="85.140625" customWidth="1"/>
    <col min="514" max="514" width="70.140625" customWidth="1"/>
    <col min="515" max="515" width="85.140625" customWidth="1"/>
    <col min="770" max="770" width="70.140625" customWidth="1"/>
    <col min="771" max="771" width="85.140625" customWidth="1"/>
    <col min="1026" max="1026" width="70.140625" customWidth="1"/>
    <col min="1027" max="1027" width="85.140625" customWidth="1"/>
    <col min="1282" max="1282" width="70.140625" customWidth="1"/>
    <col min="1283" max="1283" width="85.140625" customWidth="1"/>
    <col min="1538" max="1538" width="70.140625" customWidth="1"/>
    <col min="1539" max="1539" width="85.140625" customWidth="1"/>
    <col min="1794" max="1794" width="70.140625" customWidth="1"/>
    <col min="1795" max="1795" width="85.140625" customWidth="1"/>
    <col min="2050" max="2050" width="70.140625" customWidth="1"/>
    <col min="2051" max="2051" width="85.140625" customWidth="1"/>
    <col min="2306" max="2306" width="70.140625" customWidth="1"/>
    <col min="2307" max="2307" width="85.140625" customWidth="1"/>
    <col min="2562" max="2562" width="70.140625" customWidth="1"/>
    <col min="2563" max="2563" width="85.140625" customWidth="1"/>
    <col min="2818" max="2818" width="70.140625" customWidth="1"/>
    <col min="2819" max="2819" width="85.140625" customWidth="1"/>
    <col min="3074" max="3074" width="70.140625" customWidth="1"/>
    <col min="3075" max="3075" width="85.140625" customWidth="1"/>
    <col min="3330" max="3330" width="70.140625" customWidth="1"/>
    <col min="3331" max="3331" width="85.140625" customWidth="1"/>
    <col min="3586" max="3586" width="70.140625" customWidth="1"/>
    <col min="3587" max="3587" width="85.140625" customWidth="1"/>
    <col min="3842" max="3842" width="70.140625" customWidth="1"/>
    <col min="3843" max="3843" width="85.140625" customWidth="1"/>
    <col min="4098" max="4098" width="70.140625" customWidth="1"/>
    <col min="4099" max="4099" width="85.140625" customWidth="1"/>
    <col min="4354" max="4354" width="70.140625" customWidth="1"/>
    <col min="4355" max="4355" width="85.140625" customWidth="1"/>
    <col min="4610" max="4610" width="70.140625" customWidth="1"/>
    <col min="4611" max="4611" width="85.140625" customWidth="1"/>
    <col min="4866" max="4866" width="70.140625" customWidth="1"/>
    <col min="4867" max="4867" width="85.140625" customWidth="1"/>
    <col min="5122" max="5122" width="70.140625" customWidth="1"/>
    <col min="5123" max="5123" width="85.140625" customWidth="1"/>
    <col min="5378" max="5378" width="70.140625" customWidth="1"/>
    <col min="5379" max="5379" width="85.140625" customWidth="1"/>
    <col min="5634" max="5634" width="70.140625" customWidth="1"/>
    <col min="5635" max="5635" width="85.140625" customWidth="1"/>
    <col min="5890" max="5890" width="70.140625" customWidth="1"/>
    <col min="5891" max="5891" width="85.140625" customWidth="1"/>
    <col min="6146" max="6146" width="70.140625" customWidth="1"/>
    <col min="6147" max="6147" width="85.140625" customWidth="1"/>
    <col min="6402" max="6402" width="70.140625" customWidth="1"/>
    <col min="6403" max="6403" width="85.140625" customWidth="1"/>
    <col min="6658" max="6658" width="70.140625" customWidth="1"/>
    <col min="6659" max="6659" width="85.140625" customWidth="1"/>
    <col min="6914" max="6914" width="70.140625" customWidth="1"/>
    <col min="6915" max="6915" width="85.140625" customWidth="1"/>
    <col min="7170" max="7170" width="70.140625" customWidth="1"/>
    <col min="7171" max="7171" width="85.140625" customWidth="1"/>
    <col min="7426" max="7426" width="70.140625" customWidth="1"/>
    <col min="7427" max="7427" width="85.140625" customWidth="1"/>
    <col min="7682" max="7682" width="70.140625" customWidth="1"/>
    <col min="7683" max="7683" width="85.140625" customWidth="1"/>
    <col min="7938" max="7938" width="70.140625" customWidth="1"/>
    <col min="7939" max="7939" width="85.140625" customWidth="1"/>
    <col min="8194" max="8194" width="70.140625" customWidth="1"/>
    <col min="8195" max="8195" width="85.140625" customWidth="1"/>
    <col min="8450" max="8450" width="70.140625" customWidth="1"/>
    <col min="8451" max="8451" width="85.140625" customWidth="1"/>
    <col min="8706" max="8706" width="70.140625" customWidth="1"/>
    <col min="8707" max="8707" width="85.140625" customWidth="1"/>
    <col min="8962" max="8962" width="70.140625" customWidth="1"/>
    <col min="8963" max="8963" width="85.140625" customWidth="1"/>
    <col min="9218" max="9218" width="70.140625" customWidth="1"/>
    <col min="9219" max="9219" width="85.140625" customWidth="1"/>
    <col min="9474" max="9474" width="70.140625" customWidth="1"/>
    <col min="9475" max="9475" width="85.140625" customWidth="1"/>
    <col min="9730" max="9730" width="70.140625" customWidth="1"/>
    <col min="9731" max="9731" width="85.140625" customWidth="1"/>
    <col min="9986" max="9986" width="70.140625" customWidth="1"/>
    <col min="9987" max="9987" width="85.140625" customWidth="1"/>
    <col min="10242" max="10242" width="70.140625" customWidth="1"/>
    <col min="10243" max="10243" width="85.140625" customWidth="1"/>
    <col min="10498" max="10498" width="70.140625" customWidth="1"/>
    <col min="10499" max="10499" width="85.140625" customWidth="1"/>
    <col min="10754" max="10754" width="70.140625" customWidth="1"/>
    <col min="10755" max="10755" width="85.140625" customWidth="1"/>
    <col min="11010" max="11010" width="70.140625" customWidth="1"/>
    <col min="11011" max="11011" width="85.140625" customWidth="1"/>
    <col min="11266" max="11266" width="70.140625" customWidth="1"/>
    <col min="11267" max="11267" width="85.140625" customWidth="1"/>
    <col min="11522" max="11522" width="70.140625" customWidth="1"/>
    <col min="11523" max="11523" width="85.140625" customWidth="1"/>
    <col min="11778" max="11778" width="70.140625" customWidth="1"/>
    <col min="11779" max="11779" width="85.140625" customWidth="1"/>
    <col min="12034" max="12034" width="70.140625" customWidth="1"/>
    <col min="12035" max="12035" width="85.140625" customWidth="1"/>
    <col min="12290" max="12290" width="70.140625" customWidth="1"/>
    <col min="12291" max="12291" width="85.140625" customWidth="1"/>
    <col min="12546" max="12546" width="70.140625" customWidth="1"/>
    <col min="12547" max="12547" width="85.140625" customWidth="1"/>
    <col min="12802" max="12802" width="70.140625" customWidth="1"/>
    <col min="12803" max="12803" width="85.140625" customWidth="1"/>
    <col min="13058" max="13058" width="70.140625" customWidth="1"/>
    <col min="13059" max="13059" width="85.140625" customWidth="1"/>
    <col min="13314" max="13314" width="70.140625" customWidth="1"/>
    <col min="13315" max="13315" width="85.140625" customWidth="1"/>
    <col min="13570" max="13570" width="70.140625" customWidth="1"/>
    <col min="13571" max="13571" width="85.140625" customWidth="1"/>
    <col min="13826" max="13826" width="70.140625" customWidth="1"/>
    <col min="13827" max="13827" width="85.140625" customWidth="1"/>
    <col min="14082" max="14082" width="70.140625" customWidth="1"/>
    <col min="14083" max="14083" width="85.140625" customWidth="1"/>
    <col min="14338" max="14338" width="70.140625" customWidth="1"/>
    <col min="14339" max="14339" width="85.140625" customWidth="1"/>
    <col min="14594" max="14594" width="70.140625" customWidth="1"/>
    <col min="14595" max="14595" width="85.140625" customWidth="1"/>
    <col min="14850" max="14850" width="70.140625" customWidth="1"/>
    <col min="14851" max="14851" width="85.140625" customWidth="1"/>
    <col min="15106" max="15106" width="70.140625" customWidth="1"/>
    <col min="15107" max="15107" width="85.140625" customWidth="1"/>
    <col min="15362" max="15362" width="70.140625" customWidth="1"/>
    <col min="15363" max="15363" width="85.140625" customWidth="1"/>
    <col min="15618" max="15618" width="70.140625" customWidth="1"/>
    <col min="15619" max="15619" width="85.140625" customWidth="1"/>
    <col min="15874" max="15874" width="70.140625" customWidth="1"/>
    <col min="15875" max="15875" width="85.140625" customWidth="1"/>
    <col min="16130" max="16130" width="70.140625" customWidth="1"/>
    <col min="16131" max="16131" width="85.140625" customWidth="1"/>
  </cols>
  <sheetData>
    <row r="1" spans="1:6" s="17" customFormat="1" ht="23.25" x14ac:dyDescent="0.25">
      <c r="A1" s="226" t="s">
        <v>50</v>
      </c>
      <c r="B1" s="226"/>
      <c r="C1" s="226"/>
      <c r="D1" s="6"/>
      <c r="E1" s="6"/>
      <c r="F1" s="6"/>
    </row>
    <row r="2" spans="1:6" s="17" customFormat="1" ht="22.5" customHeight="1" x14ac:dyDescent="0.25">
      <c r="A2" s="226" t="str">
        <f>'BPU LOT 2'!A4:M4</f>
        <v>LOT  2 - ARTICLES DE CUISINE ET PETIT MATERIEL DE RESTAURATION</v>
      </c>
      <c r="B2" s="226"/>
      <c r="C2" s="226"/>
      <c r="D2" s="29"/>
      <c r="E2" s="29"/>
      <c r="F2" s="29"/>
    </row>
    <row r="3" spans="1:6" s="17" customFormat="1" ht="30.75" customHeight="1" x14ac:dyDescent="0.25">
      <c r="A3" s="226"/>
      <c r="B3" s="226"/>
      <c r="C3" s="226"/>
      <c r="D3" s="29"/>
      <c r="E3" s="29"/>
      <c r="F3" s="29"/>
    </row>
    <row r="4" spans="1:6" s="17" customFormat="1" ht="18" x14ac:dyDescent="0.25">
      <c r="C4" s="193" t="s">
        <v>34</v>
      </c>
      <c r="D4" s="6"/>
      <c r="E4" s="6"/>
      <c r="F4" s="6"/>
    </row>
    <row r="5" spans="1:6" s="17" customFormat="1" ht="53.25" customHeight="1" x14ac:dyDescent="0.25">
      <c r="A5" s="238" t="s">
        <v>14</v>
      </c>
      <c r="B5" s="238"/>
      <c r="C5" s="30">
        <f>'BPU LOT 2'!C8</f>
        <v>0</v>
      </c>
      <c r="D5" s="6"/>
      <c r="E5" s="6"/>
      <c r="F5" s="6"/>
    </row>
    <row r="6" spans="1:6" s="17" customFormat="1" ht="53.25" customHeight="1" x14ac:dyDescent="0.3">
      <c r="A6" s="238" t="s">
        <v>15</v>
      </c>
      <c r="B6" s="238"/>
      <c r="C6" s="194"/>
      <c r="D6" s="6"/>
      <c r="E6" s="6"/>
      <c r="F6" s="6"/>
    </row>
    <row r="7" spans="1:6" s="17" customFormat="1" ht="53.25" customHeight="1" x14ac:dyDescent="0.25">
      <c r="A7" s="238" t="s">
        <v>16</v>
      </c>
      <c r="B7" s="238"/>
      <c r="C7" s="31"/>
      <c r="D7" s="6"/>
      <c r="E7" s="6"/>
      <c r="F7" s="6"/>
    </row>
    <row r="8" spans="1:6" s="17" customFormat="1" ht="53.25" customHeight="1" x14ac:dyDescent="0.3">
      <c r="A8" s="238" t="s">
        <v>17</v>
      </c>
      <c r="B8" s="238"/>
      <c r="C8" s="194"/>
      <c r="D8" s="6"/>
      <c r="E8" s="6"/>
      <c r="F8" s="6"/>
    </row>
    <row r="9" spans="1:6" s="17" customFormat="1" ht="53.25" customHeight="1" x14ac:dyDescent="0.3">
      <c r="A9" s="238" t="s">
        <v>18</v>
      </c>
      <c r="B9" s="238"/>
      <c r="C9" s="195"/>
      <c r="D9" s="6"/>
      <c r="E9" s="6"/>
      <c r="F9" s="6"/>
    </row>
    <row r="10" spans="1:6" s="17" customFormat="1" ht="53.25" customHeight="1" x14ac:dyDescent="0.3">
      <c r="A10" s="238" t="s">
        <v>19</v>
      </c>
      <c r="B10" s="238"/>
      <c r="C10" s="195"/>
      <c r="D10" s="6"/>
      <c r="E10" s="6"/>
      <c r="F10" s="6"/>
    </row>
    <row r="11" spans="1:6" s="17" customFormat="1" ht="25.5" x14ac:dyDescent="0.25">
      <c r="A11" s="236" t="s">
        <v>20</v>
      </c>
      <c r="B11" s="236"/>
      <c r="C11" s="237"/>
      <c r="D11" s="6"/>
      <c r="E11" s="6"/>
      <c r="F11" s="6"/>
    </row>
    <row r="12" spans="1:6" s="17" customFormat="1" ht="33" customHeight="1" x14ac:dyDescent="0.25">
      <c r="A12" s="239" t="s">
        <v>21</v>
      </c>
      <c r="B12" s="239"/>
      <c r="C12" s="32" t="s">
        <v>22</v>
      </c>
      <c r="D12" s="6"/>
      <c r="E12" s="6"/>
      <c r="F12" s="6"/>
    </row>
    <row r="13" spans="1:6" s="17" customFormat="1" ht="30.75" customHeight="1" x14ac:dyDescent="0.25">
      <c r="A13" s="239" t="s">
        <v>23</v>
      </c>
      <c r="B13" s="239"/>
      <c r="C13" s="32" t="s">
        <v>24</v>
      </c>
      <c r="D13" s="6"/>
      <c r="E13" s="6"/>
      <c r="F13" s="6"/>
    </row>
    <row r="14" spans="1:6" s="17" customFormat="1" ht="25.5" x14ac:dyDescent="0.25">
      <c r="A14" s="236" t="s">
        <v>391</v>
      </c>
      <c r="B14" s="236"/>
      <c r="C14" s="237"/>
      <c r="D14" s="6"/>
      <c r="E14" s="6"/>
      <c r="F14" s="6"/>
    </row>
    <row r="15" spans="1:6" s="17" customFormat="1" ht="58.5" customHeight="1" x14ac:dyDescent="0.25">
      <c r="A15" s="239" t="s">
        <v>51</v>
      </c>
      <c r="B15" s="239"/>
      <c r="C15" s="32"/>
      <c r="D15" s="6"/>
      <c r="E15" s="6"/>
      <c r="F15" s="6"/>
    </row>
    <row r="16" spans="1:6" s="17" customFormat="1" ht="58.5" customHeight="1" x14ac:dyDescent="0.25">
      <c r="A16" s="239" t="s">
        <v>357</v>
      </c>
      <c r="B16" s="239"/>
      <c r="C16" s="32"/>
      <c r="D16" s="6"/>
      <c r="E16" s="6"/>
      <c r="F16" s="6"/>
    </row>
    <row r="17" spans="1:6" s="17" customFormat="1" ht="58.5" customHeight="1" x14ac:dyDescent="0.25">
      <c r="A17" s="239" t="s">
        <v>52</v>
      </c>
      <c r="B17" s="239"/>
      <c r="C17" s="32"/>
      <c r="D17" s="6"/>
      <c r="E17" s="6"/>
      <c r="F17" s="6"/>
    </row>
    <row r="18" spans="1:6" s="17" customFormat="1" ht="58.5" customHeight="1" x14ac:dyDescent="0.25">
      <c r="A18" s="239" t="s">
        <v>53</v>
      </c>
      <c r="B18" s="239"/>
      <c r="C18" s="32"/>
      <c r="D18" s="6"/>
      <c r="E18" s="6"/>
      <c r="F18" s="6"/>
    </row>
    <row r="19" spans="1:6" s="17" customFormat="1" ht="95.25" customHeight="1" x14ac:dyDescent="0.25">
      <c r="A19" s="239" t="s">
        <v>54</v>
      </c>
      <c r="B19" s="239"/>
      <c r="C19" s="32"/>
      <c r="D19" s="6"/>
      <c r="E19" s="6"/>
      <c r="F19" s="6"/>
    </row>
    <row r="20" spans="1:6" s="17" customFormat="1" ht="58.5" customHeight="1" x14ac:dyDescent="0.25">
      <c r="A20" s="239" t="s">
        <v>30</v>
      </c>
      <c r="B20" s="239"/>
      <c r="C20" s="32"/>
      <c r="D20" s="6"/>
      <c r="E20" s="6"/>
      <c r="F20" s="6"/>
    </row>
    <row r="21" spans="1:6" s="17" customFormat="1" ht="37.5" customHeight="1" x14ac:dyDescent="0.25">
      <c r="A21" s="239" t="s">
        <v>55</v>
      </c>
      <c r="B21" s="239"/>
      <c r="C21" s="33"/>
      <c r="D21" s="6"/>
      <c r="E21" s="6"/>
      <c r="F21" s="6"/>
    </row>
    <row r="22" spans="1:6" s="17" customFormat="1" ht="31.5" customHeight="1" x14ac:dyDescent="0.3">
      <c r="A22" s="240" t="s">
        <v>28</v>
      </c>
      <c r="B22" s="240"/>
      <c r="C22" s="196"/>
      <c r="D22" s="6"/>
      <c r="E22" s="6"/>
      <c r="F22" s="6"/>
    </row>
    <row r="23" spans="1:6" s="17" customFormat="1" ht="42.75" customHeight="1" x14ac:dyDescent="0.3">
      <c r="A23" s="240" t="s">
        <v>25</v>
      </c>
      <c r="B23" s="240"/>
      <c r="C23" s="196"/>
      <c r="D23" s="6"/>
      <c r="E23" s="6"/>
      <c r="F23" s="6"/>
    </row>
    <row r="24" spans="1:6" s="17" customFormat="1" ht="53.25" customHeight="1" x14ac:dyDescent="0.3">
      <c r="A24" s="240" t="s">
        <v>355</v>
      </c>
      <c r="B24" s="240"/>
      <c r="C24" s="196"/>
      <c r="D24" s="6"/>
      <c r="E24" s="6"/>
      <c r="F24" s="6"/>
    </row>
    <row r="25" spans="1:6" s="17" customFormat="1" ht="25.5" x14ac:dyDescent="0.25">
      <c r="A25" s="236" t="s">
        <v>29</v>
      </c>
      <c r="B25" s="236"/>
      <c r="C25" s="237"/>
      <c r="D25" s="6"/>
      <c r="E25" s="6"/>
      <c r="F25" s="6"/>
    </row>
    <row r="26" spans="1:6" s="17" customFormat="1" ht="91.5" customHeight="1" x14ac:dyDescent="0.25">
      <c r="A26" s="241" t="s">
        <v>397</v>
      </c>
      <c r="B26" s="241"/>
      <c r="C26" s="34"/>
      <c r="D26" s="6"/>
      <c r="E26" s="6"/>
      <c r="F26" s="6"/>
    </row>
    <row r="27" spans="1:6" s="17" customFormat="1" ht="86.25" customHeight="1" x14ac:dyDescent="0.25">
      <c r="A27" s="241" t="s">
        <v>398</v>
      </c>
      <c r="B27" s="241"/>
      <c r="C27" s="34"/>
      <c r="D27" s="6"/>
      <c r="E27" s="6"/>
      <c r="F27" s="6"/>
    </row>
    <row r="28" spans="1:6" s="17" customFormat="1" ht="25.5" x14ac:dyDescent="0.25">
      <c r="A28" s="236" t="s">
        <v>26</v>
      </c>
      <c r="B28" s="236"/>
      <c r="C28" s="237"/>
      <c r="D28" s="6"/>
      <c r="E28" s="6"/>
      <c r="F28" s="6"/>
    </row>
    <row r="29" spans="1:6" s="17" customFormat="1" ht="82.5" customHeight="1" x14ac:dyDescent="0.25">
      <c r="A29" s="242" t="s">
        <v>27</v>
      </c>
      <c r="B29" s="243"/>
      <c r="C29" s="35" t="s">
        <v>32</v>
      </c>
      <c r="D29" s="6"/>
      <c r="E29" s="6"/>
      <c r="F29" s="6"/>
    </row>
  </sheetData>
  <mergeCells count="27">
    <mergeCell ref="A25:C25"/>
    <mergeCell ref="A26:B26"/>
    <mergeCell ref="A27:B27"/>
    <mergeCell ref="A28:C28"/>
    <mergeCell ref="A29:B29"/>
    <mergeCell ref="A24:B24"/>
    <mergeCell ref="A15:B15"/>
    <mergeCell ref="A16:B16"/>
    <mergeCell ref="A17:B17"/>
    <mergeCell ref="A18:B18"/>
    <mergeCell ref="A19:B19"/>
    <mergeCell ref="A20:B20"/>
    <mergeCell ref="A21:B21"/>
    <mergeCell ref="A22:B22"/>
    <mergeCell ref="A23:B23"/>
    <mergeCell ref="A14:C14"/>
    <mergeCell ref="A1:C1"/>
    <mergeCell ref="A2:C3"/>
    <mergeCell ref="A5:B5"/>
    <mergeCell ref="A6:B6"/>
    <mergeCell ref="A7:B7"/>
    <mergeCell ref="A8:B8"/>
    <mergeCell ref="A9:B9"/>
    <mergeCell ref="A10:B10"/>
    <mergeCell ref="A11:C11"/>
    <mergeCell ref="A12:B12"/>
    <mergeCell ref="A13:B1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4086225</xdr:colOff>
                    <xdr:row>28</xdr:row>
                    <xdr:rowOff>114300</xdr:rowOff>
                  </from>
                  <to>
                    <xdr:col>2</xdr:col>
                    <xdr:colOff>4657725</xdr:colOff>
                    <xdr:row>28</xdr:row>
                    <xdr:rowOff>352425</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314325</xdr:rowOff>
                  </from>
                  <to>
                    <xdr:col>2</xdr:col>
                    <xdr:colOff>4591050</xdr:colOff>
                    <xdr:row>28</xdr:row>
                    <xdr:rowOff>514350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topLeftCell="A94" workbookViewId="0">
      <selection activeCell="L4" sqref="L4"/>
    </sheetView>
  </sheetViews>
  <sheetFormatPr baseColWidth="10" defaultRowHeight="15" x14ac:dyDescent="0.25"/>
  <cols>
    <col min="1" max="1" width="7.28515625" customWidth="1"/>
    <col min="2" max="2" width="35.140625" bestFit="1" customWidth="1"/>
    <col min="3" max="3" width="49" customWidth="1"/>
    <col min="4" max="4" width="20.140625" customWidth="1"/>
    <col min="5" max="5" width="13.5703125" customWidth="1"/>
    <col min="6" max="6" width="13.5703125" style="17" customWidth="1"/>
    <col min="7" max="7" width="19" customWidth="1"/>
    <col min="8" max="8" width="36.5703125" customWidth="1"/>
    <col min="9" max="9" width="26.7109375" customWidth="1"/>
  </cols>
  <sheetData>
    <row r="1" spans="1:14" s="17" customFormat="1" ht="39.75" customHeight="1" x14ac:dyDescent="0.25">
      <c r="A1" s="218" t="s">
        <v>8</v>
      </c>
      <c r="B1" s="218"/>
      <c r="C1" s="218"/>
      <c r="D1" s="218"/>
      <c r="E1" s="218"/>
      <c r="F1" s="218"/>
      <c r="G1" s="218"/>
      <c r="H1" s="218"/>
      <c r="I1" s="218"/>
      <c r="J1" s="43"/>
      <c r="K1" s="43"/>
      <c r="L1" s="6"/>
      <c r="M1" s="6"/>
      <c r="N1" s="6"/>
    </row>
    <row r="2" spans="1:14" ht="33.75" customHeight="1" x14ac:dyDescent="0.25">
      <c r="A2" s="218" t="s">
        <v>44</v>
      </c>
      <c r="B2" s="218"/>
      <c r="C2" s="218"/>
      <c r="D2" s="218"/>
      <c r="E2" s="218"/>
      <c r="F2" s="218"/>
      <c r="G2" s="218"/>
      <c r="H2" s="218"/>
      <c r="I2" s="218"/>
      <c r="J2" s="43"/>
      <c r="K2" s="43"/>
      <c r="L2" s="6"/>
      <c r="M2" s="6"/>
      <c r="N2" s="6"/>
    </row>
    <row r="3" spans="1:14" ht="15.75" thickBot="1" x14ac:dyDescent="0.3">
      <c r="A3" s="8"/>
      <c r="B3" s="8"/>
      <c r="C3" s="8"/>
      <c r="D3" s="9"/>
      <c r="E3" s="9"/>
      <c r="F3" s="9"/>
      <c r="G3" s="9"/>
      <c r="H3" s="10"/>
      <c r="I3" s="10"/>
      <c r="J3" s="6"/>
      <c r="K3" s="6"/>
      <c r="L3" s="6"/>
      <c r="M3" s="6"/>
      <c r="N3" s="6"/>
    </row>
    <row r="4" spans="1:14" ht="19.5" customHeight="1" thickBot="1" x14ac:dyDescent="0.3">
      <c r="A4" s="219" t="str">
        <f>'BPU LOT 2'!A4:M4</f>
        <v>LOT  2 - ARTICLES DE CUISINE ET PETIT MATERIEL DE RESTAURATION</v>
      </c>
      <c r="B4" s="220"/>
      <c r="C4" s="220"/>
      <c r="D4" s="220"/>
      <c r="E4" s="220"/>
      <c r="F4" s="220"/>
      <c r="G4" s="220"/>
      <c r="H4" s="220"/>
      <c r="I4" s="221"/>
    </row>
    <row r="5" spans="1:14" ht="18.75" x14ac:dyDescent="0.25">
      <c r="A5" s="40"/>
      <c r="B5" s="11"/>
      <c r="C5" s="11"/>
      <c r="D5" s="11"/>
      <c r="E5" s="11"/>
      <c r="F5" s="11"/>
      <c r="G5" s="11"/>
      <c r="H5" s="11"/>
      <c r="I5" s="11"/>
    </row>
    <row r="6" spans="1:14" ht="30" customHeight="1" x14ac:dyDescent="0.25">
      <c r="A6" s="230" t="s">
        <v>31</v>
      </c>
      <c r="B6" s="230"/>
      <c r="C6" s="42">
        <f>'BPU LOT 2'!C8</f>
        <v>0</v>
      </c>
      <c r="D6" s="11"/>
      <c r="E6" s="11"/>
      <c r="F6" s="11"/>
      <c r="G6" s="11"/>
      <c r="H6" s="11"/>
      <c r="I6" s="11"/>
    </row>
    <row r="7" spans="1:14" s="17" customFormat="1" ht="19.5" thickBot="1" x14ac:dyDescent="0.3">
      <c r="A7" s="41"/>
      <c r="B7" s="39"/>
      <c r="C7" s="39"/>
      <c r="D7" s="11"/>
      <c r="E7" s="11"/>
      <c r="F7" s="11"/>
      <c r="G7" s="11"/>
      <c r="H7" s="11"/>
      <c r="I7" s="11"/>
    </row>
    <row r="8" spans="1:14" s="17" customFormat="1" ht="29.25" thickBot="1" x14ac:dyDescent="0.3">
      <c r="A8" s="248" t="s">
        <v>7</v>
      </c>
      <c r="B8" s="249"/>
      <c r="C8" s="249"/>
      <c r="D8" s="249"/>
      <c r="E8" s="249"/>
      <c r="F8" s="249"/>
      <c r="G8" s="249"/>
      <c r="H8" s="250"/>
      <c r="I8" s="11"/>
    </row>
    <row r="9" spans="1:14" ht="19.5" customHeight="1" thickBot="1" x14ac:dyDescent="0.3">
      <c r="A9" s="231" t="s">
        <v>65</v>
      </c>
      <c r="B9" s="247"/>
      <c r="C9" s="247"/>
      <c r="D9" s="247"/>
      <c r="E9" s="247"/>
      <c r="F9" s="247"/>
      <c r="G9" s="247"/>
      <c r="H9" s="232"/>
      <c r="I9" s="203" t="s">
        <v>64</v>
      </c>
    </row>
    <row r="10" spans="1:14" ht="57" thickBot="1" x14ac:dyDescent="0.3">
      <c r="A10" s="36" t="s">
        <v>0</v>
      </c>
      <c r="B10" s="37" t="s">
        <v>9</v>
      </c>
      <c r="C10" s="37" t="s">
        <v>10</v>
      </c>
      <c r="D10" s="37" t="s">
        <v>1</v>
      </c>
      <c r="E10" s="37" t="s">
        <v>2</v>
      </c>
      <c r="F10" s="37" t="str">
        <f>'BPU LOT 2'!F13</f>
        <v>Etablissements concernés</v>
      </c>
      <c r="G10" s="38" t="s">
        <v>4</v>
      </c>
      <c r="H10" s="44" t="s">
        <v>5</v>
      </c>
      <c r="I10" s="157" t="s">
        <v>318</v>
      </c>
    </row>
    <row r="11" spans="1:14" s="20" customFormat="1" ht="68.25" thickBot="1" x14ac:dyDescent="0.3">
      <c r="A11" s="95" t="str">
        <f>'BPU LOT 2'!A14</f>
        <v xml:space="preserve">Exemple </v>
      </c>
      <c r="B11" s="96" t="str">
        <f>'BPU LOT 2'!B14</f>
        <v>GANTS THERMIQUES</v>
      </c>
      <c r="C11" s="96" t="str">
        <f>'BPU LOT 2'!C14</f>
        <v>Paire de gants thermiques de protection contre le froid polyamide avec traitement déperlant. Isolation et confort avec la doublure, paume enduite.
Gants tactiles compatibles avec les écrans. Certifiés ISO 9001 / ISO 14001 conforme au Règlement (UE) 2016/425 relatif aux Equipements de Protection Individuelle (EPI). Catégorie II.</v>
      </c>
      <c r="D11" s="97">
        <f>'BPU LOT 2'!E14</f>
        <v>15</v>
      </c>
      <c r="E11" s="97" t="str">
        <f>'BPU LOT 2'!G14</f>
        <v>unité, 1 paire de gants</v>
      </c>
      <c r="F11" s="97" t="str">
        <f>'BPU LOT 2'!F14</f>
        <v>CHBA
CHBI 
EPSM Morbihan
CHBV</v>
      </c>
      <c r="G11" s="97" t="str">
        <f>'BPU LOT 2'!H14</f>
        <v>XX0001</v>
      </c>
      <c r="H11" s="98" t="str">
        <f>'BPU LOT 2'!I14</f>
        <v>UNE PAIRE DE GANTS THERMIQUES</v>
      </c>
      <c r="I11" s="158">
        <f>'BPU LOT 2'!J14*'BPU LOT 2'!E14</f>
        <v>75</v>
      </c>
    </row>
    <row r="12" spans="1:14" s="66" customFormat="1" ht="38.25" x14ac:dyDescent="0.2">
      <c r="A12" s="184">
        <f>'BPU LOT 2'!A15</f>
        <v>1</v>
      </c>
      <c r="B12" s="185" t="str">
        <f>'BPU LOT 2'!B15</f>
        <v xml:space="preserve">Bac à couverts </v>
      </c>
      <c r="C12" s="186" t="str">
        <f>'BPU LOT 2'!C15</f>
        <v>Accessoire pour casier de lavage
Polypropylène - 8 compartiments
Capacité d'environ 200 à 250 couverts</v>
      </c>
      <c r="D12" s="187">
        <f>'BPU LOT 2'!E15</f>
        <v>2</v>
      </c>
      <c r="E12" s="146" t="str">
        <f>'BPU LOT 2'!G15</f>
        <v>unité, 1 bac à couverts</v>
      </c>
      <c r="F12" s="146" t="str">
        <f>'BPU LOT 2'!F15</f>
        <v xml:space="preserve">CHBA
CHBI </v>
      </c>
      <c r="G12" s="188">
        <f>'BPU LOT 2'!H15</f>
        <v>0</v>
      </c>
      <c r="H12" s="189">
        <f>'BPU LOT 2'!I15</f>
        <v>0</v>
      </c>
      <c r="I12" s="190">
        <f>'BPU LOT 2'!J15*'BPU LOT 2'!E15</f>
        <v>0</v>
      </c>
    </row>
    <row r="13" spans="1:14" s="66" customFormat="1" ht="38.25" x14ac:dyDescent="0.2">
      <c r="A13" s="123">
        <f>'BPU LOT 2'!A16</f>
        <v>2</v>
      </c>
      <c r="B13" s="121" t="str">
        <f>'BPU LOT 2'!B16</f>
        <v xml:space="preserve">Bac à couverts </v>
      </c>
      <c r="C13" s="56" t="str">
        <f>'BPU LOT 2'!C16</f>
        <v>Bac à couverts avec 4 compartiments avec couvercle en Polypropylène - Résistant au lave-vaisselle.</v>
      </c>
      <c r="D13" s="49">
        <f>'BPU LOT 2'!E16</f>
        <v>26</v>
      </c>
      <c r="E13" s="50" t="str">
        <f>'BPU LOT 2'!G16</f>
        <v>unité, 1 bac à couverts</v>
      </c>
      <c r="F13" s="50" t="str">
        <f>'BPU LOT 2'!F16</f>
        <v>EPSM Morbihan
CH Ploërmel
CH Josselin</v>
      </c>
      <c r="G13" s="124">
        <f>'BPU LOT 2'!H16</f>
        <v>0</v>
      </c>
      <c r="H13" s="127">
        <f>'BPU LOT 2'!I16</f>
        <v>0</v>
      </c>
      <c r="I13" s="159">
        <f>'BPU LOT 2'!J16*'BPU LOT 2'!E16</f>
        <v>0</v>
      </c>
    </row>
    <row r="14" spans="1:14" s="66" customFormat="1" ht="51" x14ac:dyDescent="0.2">
      <c r="A14" s="123">
        <f>'BPU LOT 2'!A17</f>
        <v>3</v>
      </c>
      <c r="B14" s="121" t="str">
        <f>'BPU LOT 2'!B17</f>
        <v>Bac de décongélation</v>
      </c>
      <c r="C14" s="56" t="str">
        <f>'BPU LOT 2'!C17</f>
        <v>Bac rectangulaire plat de contenance de 8 L BLANC en Polyéthylène.
avec grille permettant de séparer les eaux de décongélation du produit à décongeler.
Emboitable et empilable avec couvercle.</v>
      </c>
      <c r="D14" s="49">
        <f>'BPU LOT 2'!E17</f>
        <v>15</v>
      </c>
      <c r="E14" s="50" t="str">
        <f>'BPU LOT 2'!G17</f>
        <v>unité, 1 bac de décongélation</v>
      </c>
      <c r="F14" s="50" t="str">
        <f>'BPU LOT 2'!F17</f>
        <v>CHBV</v>
      </c>
      <c r="G14" s="124">
        <f>'BPU LOT 2'!H17</f>
        <v>0</v>
      </c>
      <c r="H14" s="127">
        <f>'BPU LOT 2'!I17</f>
        <v>0</v>
      </c>
      <c r="I14" s="159">
        <f>'BPU LOT 2'!J17*'BPU LOT 2'!E17</f>
        <v>0</v>
      </c>
    </row>
    <row r="15" spans="1:14" s="66" customFormat="1" ht="25.5" x14ac:dyDescent="0.2">
      <c r="A15" s="123">
        <f>'BPU LOT 2'!A18</f>
        <v>4</v>
      </c>
      <c r="B15" s="121" t="str">
        <f>'BPU LOT 2'!B18</f>
        <v>BAC DE PRÉSENTATION POUR BUFFET</v>
      </c>
      <c r="C15" s="56" t="str">
        <f>'BPU LOT 2'!C18</f>
        <v>GRES NOIR</v>
      </c>
      <c r="D15" s="49">
        <f>'BPU LOT 2'!E18</f>
        <v>2</v>
      </c>
      <c r="E15" s="50" t="str">
        <f>'BPU LOT 2'!G18</f>
        <v>unité, 1 bac de présentation</v>
      </c>
      <c r="F15" s="50" t="str">
        <f>'BPU LOT 2'!F18</f>
        <v>CHBA</v>
      </c>
      <c r="G15" s="124">
        <f>'BPU LOT 2'!H18</f>
        <v>0</v>
      </c>
      <c r="H15" s="127">
        <f>'BPU LOT 2'!I18</f>
        <v>0</v>
      </c>
      <c r="I15" s="159">
        <f>'BPU LOT 2'!J18*'BPU LOT 2'!E18</f>
        <v>0</v>
      </c>
    </row>
    <row r="16" spans="1:14" s="66" customFormat="1" ht="12.75" x14ac:dyDescent="0.2">
      <c r="A16" s="123">
        <f>'BPU LOT 2'!A19</f>
        <v>5</v>
      </c>
      <c r="B16" s="121" t="str">
        <f>'BPU LOT 2'!B19</f>
        <v xml:space="preserve">BAC GASTRONORMES  GN1/2 </v>
      </c>
      <c r="C16" s="56" t="str">
        <f>'BPU LOT 2'!C19</f>
        <v>MELAMINE JAUNE</v>
      </c>
      <c r="D16" s="49">
        <f>'BPU LOT 2'!E19</f>
        <v>4</v>
      </c>
      <c r="E16" s="50" t="str">
        <f>'BPU LOT 2'!G19</f>
        <v>unité, 1 bac</v>
      </c>
      <c r="F16" s="50" t="str">
        <f>'BPU LOT 2'!F19</f>
        <v>CHBA</v>
      </c>
      <c r="G16" s="124">
        <f>'BPU LOT 2'!H19</f>
        <v>0</v>
      </c>
      <c r="H16" s="127">
        <f>'BPU LOT 2'!I19</f>
        <v>0</v>
      </c>
      <c r="I16" s="159">
        <f>'BPU LOT 2'!J19*'BPU LOT 2'!E19</f>
        <v>0</v>
      </c>
    </row>
    <row r="17" spans="1:9" s="66" customFormat="1" ht="12.75" x14ac:dyDescent="0.2">
      <c r="A17" s="123">
        <f>'BPU LOT 2'!A20</f>
        <v>6</v>
      </c>
      <c r="B17" s="121" t="str">
        <f>'BPU LOT 2'!B20</f>
        <v xml:space="preserve">BAC GASTRONORMES  GN1/2 </v>
      </c>
      <c r="C17" s="56" t="str">
        <f>'BPU LOT 2'!C20</f>
        <v>MELAMINE NOIR</v>
      </c>
      <c r="D17" s="49">
        <f>'BPU LOT 2'!E20</f>
        <v>2</v>
      </c>
      <c r="E17" s="50" t="str">
        <f>'BPU LOT 2'!G20</f>
        <v>unité, 1 bac</v>
      </c>
      <c r="F17" s="50" t="str">
        <f>'BPU LOT 2'!F20</f>
        <v>CHBA</v>
      </c>
      <c r="G17" s="124">
        <f>'BPU LOT 2'!H20</f>
        <v>0</v>
      </c>
      <c r="H17" s="127">
        <f>'BPU LOT 2'!I20</f>
        <v>0</v>
      </c>
      <c r="I17" s="159">
        <f>'BPU LOT 2'!J20*'BPU LOT 2'!E20</f>
        <v>0</v>
      </c>
    </row>
    <row r="18" spans="1:9" s="66" customFormat="1" ht="12.75" x14ac:dyDescent="0.2">
      <c r="A18" s="123">
        <f>'BPU LOT 2'!A21</f>
        <v>7</v>
      </c>
      <c r="B18" s="121" t="str">
        <f>'BPU LOT 2'!B21</f>
        <v xml:space="preserve">BAC GASTRONORMES  GN1/2 </v>
      </c>
      <c r="C18" s="56" t="str">
        <f>'BPU LOT 2'!C21</f>
        <v>MELAMINE ROUGE</v>
      </c>
      <c r="D18" s="49">
        <f>'BPU LOT 2'!E21</f>
        <v>3</v>
      </c>
      <c r="E18" s="50" t="str">
        <f>'BPU LOT 2'!G21</f>
        <v>unité, 1 bac</v>
      </c>
      <c r="F18" s="50" t="str">
        <f>'BPU LOT 2'!F21</f>
        <v>CHBA</v>
      </c>
      <c r="G18" s="124">
        <f>'BPU LOT 2'!H21</f>
        <v>0</v>
      </c>
      <c r="H18" s="127">
        <f>'BPU LOT 2'!I21</f>
        <v>0</v>
      </c>
      <c r="I18" s="159">
        <f>'BPU LOT 2'!J21*'BPU LOT 2'!E21</f>
        <v>0</v>
      </c>
    </row>
    <row r="19" spans="1:9" s="66" customFormat="1" ht="51" x14ac:dyDescent="0.2">
      <c r="A19" s="123">
        <f>'BPU LOT 2'!A22</f>
        <v>8</v>
      </c>
      <c r="B19" s="121" t="str">
        <f>'BPU LOT 2'!B22</f>
        <v xml:space="preserve">BAC GASTRONORMES GN 1/1 </v>
      </c>
      <c r="C19" s="56" t="str">
        <f>'BPU LOT 2'!C22</f>
        <v>Bac gastronorme en copolyester fumé type "ALTO" ou équivalent. Résistent à des températures de -40°C à +76°C - Résistant au lave-vaisselle.
Sans bisphénol A</v>
      </c>
      <c r="D19" s="49">
        <f>'BPU LOT 2'!E22</f>
        <v>6</v>
      </c>
      <c r="E19" s="50" t="str">
        <f>'BPU LOT 2'!G22</f>
        <v>unité, 1 bac</v>
      </c>
      <c r="F19" s="50" t="str">
        <f>'BPU LOT 2'!F22</f>
        <v>CHBA
CH Ploërmel
CH Josselin</v>
      </c>
      <c r="G19" s="124">
        <f>'BPU LOT 2'!H22</f>
        <v>0</v>
      </c>
      <c r="H19" s="127">
        <f>'BPU LOT 2'!I22</f>
        <v>0</v>
      </c>
      <c r="I19" s="159">
        <f>'BPU LOT 2'!J22*'BPU LOT 2'!E22</f>
        <v>0</v>
      </c>
    </row>
    <row r="20" spans="1:9" s="66" customFormat="1" ht="38.25" x14ac:dyDescent="0.2">
      <c r="A20" s="123">
        <f>'BPU LOT 2'!A23</f>
        <v>9</v>
      </c>
      <c r="B20" s="121" t="str">
        <f>'BPU LOT 2'!B23</f>
        <v>BAC GASTRONORMES GN 1/4</v>
      </c>
      <c r="C20" s="56" t="str">
        <f>'BPU LOT 2'!C23</f>
        <v>Bac copolyester GN1/4</v>
      </c>
      <c r="D20" s="49">
        <f>'BPU LOT 2'!E23</f>
        <v>10</v>
      </c>
      <c r="E20" s="50" t="str">
        <f>'BPU LOT 2'!G23</f>
        <v>unité, 1 bac</v>
      </c>
      <c r="F20" s="50" t="str">
        <f>'BPU LOT 2'!F23</f>
        <v>EPSM Morbihan
CH Ploërmel
CH Josselin</v>
      </c>
      <c r="G20" s="124">
        <f>'BPU LOT 2'!H23</f>
        <v>0</v>
      </c>
      <c r="H20" s="127">
        <f>'BPU LOT 2'!I23</f>
        <v>0</v>
      </c>
      <c r="I20" s="159">
        <f>'BPU LOT 2'!J23*'BPU LOT 2'!E23</f>
        <v>0</v>
      </c>
    </row>
    <row r="21" spans="1:9" s="66" customFormat="1" ht="25.5" x14ac:dyDescent="0.2">
      <c r="A21" s="123">
        <f>'BPU LOT 2'!A24</f>
        <v>10</v>
      </c>
      <c r="B21" s="121" t="str">
        <f>'BPU LOT 2'!B24</f>
        <v xml:space="preserve">BAC GASTRONORMES GN1/4 </v>
      </c>
      <c r="C21" s="56" t="str">
        <f>'BPU LOT 2'!C24</f>
        <v>BAC GASTRONORMES en inox</v>
      </c>
      <c r="D21" s="49">
        <f>'BPU LOT 2'!E24</f>
        <v>2</v>
      </c>
      <c r="E21" s="50" t="str">
        <f>'BPU LOT 2'!G24</f>
        <v>unité, 1 bac</v>
      </c>
      <c r="F21" s="50" t="str">
        <f>'BPU LOT 2'!F24</f>
        <v>CH Ploërmel
CH Josselin</v>
      </c>
      <c r="G21" s="124">
        <f>'BPU LOT 2'!H24</f>
        <v>0</v>
      </c>
      <c r="H21" s="127">
        <f>'BPU LOT 2'!I24</f>
        <v>0</v>
      </c>
      <c r="I21" s="159">
        <f>'BPU LOT 2'!J24*'BPU LOT 2'!E24</f>
        <v>0</v>
      </c>
    </row>
    <row r="22" spans="1:9" s="66" customFormat="1" ht="38.25" x14ac:dyDescent="0.2">
      <c r="A22" s="123">
        <f>'BPU LOT 2'!A25</f>
        <v>11</v>
      </c>
      <c r="B22" s="121" t="str">
        <f>'BPU LOT 2'!B25</f>
        <v>BAC GASTRONORME GN 1/6</v>
      </c>
      <c r="C22" s="56" t="str">
        <f>'BPU LOT 2'!C25</f>
        <v>BAC GASTRONORME PLEIN INOX - SANS ANSE. Empilage sans blocage</v>
      </c>
      <c r="D22" s="49">
        <f>'BPU LOT 2'!E25</f>
        <v>8</v>
      </c>
      <c r="E22" s="50" t="str">
        <f>'BPU LOT 2'!G25</f>
        <v>unité, 1 bac</v>
      </c>
      <c r="F22" s="50" t="str">
        <f>'BPU LOT 2'!F25</f>
        <v>CHBA
CH Ploërmel
CH Josselin</v>
      </c>
      <c r="G22" s="124">
        <f>'BPU LOT 2'!H25</f>
        <v>0</v>
      </c>
      <c r="H22" s="127">
        <f>'BPU LOT 2'!I25</f>
        <v>0</v>
      </c>
      <c r="I22" s="159">
        <f>'BPU LOT 2'!J25*'BPU LOT 2'!E25</f>
        <v>0</v>
      </c>
    </row>
    <row r="23" spans="1:9" s="66" customFormat="1" ht="12.75" x14ac:dyDescent="0.2">
      <c r="A23" s="123">
        <f>'BPU LOT 2'!A26</f>
        <v>12</v>
      </c>
      <c r="B23" s="121" t="str">
        <f>'BPU LOT 2'!B26</f>
        <v>BAC RECTON GN 1/2 290 CL</v>
      </c>
      <c r="C23" s="56" t="str">
        <f>'BPU LOT 2'!C26</f>
        <v>Céramique NOIR - Passe au four, micro-onde et bain-marie</v>
      </c>
      <c r="D23" s="49">
        <f>'BPU LOT 2'!E26</f>
        <v>1</v>
      </c>
      <c r="E23" s="50" t="str">
        <f>'BPU LOT 2'!G26</f>
        <v>unité, 1 bac</v>
      </c>
      <c r="F23" s="50" t="str">
        <f>'BPU LOT 2'!F26</f>
        <v>CHBA</v>
      </c>
      <c r="G23" s="124">
        <f>'BPU LOT 2'!H26</f>
        <v>0</v>
      </c>
      <c r="H23" s="127">
        <f>'BPU LOT 2'!I26</f>
        <v>0</v>
      </c>
      <c r="I23" s="159">
        <f>'BPU LOT 2'!J26*'BPU LOT 2'!E26</f>
        <v>0</v>
      </c>
    </row>
    <row r="24" spans="1:9" s="66" customFormat="1" ht="12.75" x14ac:dyDescent="0.2">
      <c r="A24" s="123">
        <f>'BPU LOT 2'!A27</f>
        <v>13</v>
      </c>
      <c r="B24" s="121" t="str">
        <f>'BPU LOT 2'!B27</f>
        <v>BAC RECTON GN 1/2 290 CL</v>
      </c>
      <c r="C24" s="56" t="str">
        <f>'BPU LOT 2'!C27</f>
        <v>Céramique ROUGE - Passe au four, micro-onde et bain-marie</v>
      </c>
      <c r="D24" s="49">
        <f>'BPU LOT 2'!E27</f>
        <v>1</v>
      </c>
      <c r="E24" s="50" t="str">
        <f>'BPU LOT 2'!G27</f>
        <v>unité, 1 bac</v>
      </c>
      <c r="F24" s="50" t="str">
        <f>'BPU LOT 2'!F27</f>
        <v>CHBA</v>
      </c>
      <c r="G24" s="124">
        <f>'BPU LOT 2'!H27</f>
        <v>0</v>
      </c>
      <c r="H24" s="127">
        <f>'BPU LOT 2'!I27</f>
        <v>0</v>
      </c>
      <c r="I24" s="159">
        <f>'BPU LOT 2'!J27*'BPU LOT 2'!E27</f>
        <v>0</v>
      </c>
    </row>
    <row r="25" spans="1:9" s="66" customFormat="1" ht="38.25" x14ac:dyDescent="0.2">
      <c r="A25" s="123">
        <f>'BPU LOT 2'!A28</f>
        <v>14</v>
      </c>
      <c r="B25" s="121" t="str">
        <f>'BPU LOT 2'!B28</f>
        <v xml:space="preserve">Casier de lavage 36 cases pour verre style "CAMPUS" ou équivalent </v>
      </c>
      <c r="C25" s="56" t="str">
        <f>'BPU LOT 2'!C28</f>
        <v>Copolymère - 36 compartiments hexagonales + ou - 5 % pouvant contenir des verres d'un diamètre de 70 mm maximum,  ouvert permet un lavage et un séchage</v>
      </c>
      <c r="D25" s="49">
        <f>'BPU LOT 2'!E28</f>
        <v>7</v>
      </c>
      <c r="E25" s="50" t="str">
        <f>'BPU LOT 2'!G28</f>
        <v>unité, 1 casier</v>
      </c>
      <c r="F25" s="50" t="str">
        <f>'BPU LOT 2'!F28</f>
        <v>CHBA
EPSM Morbihan</v>
      </c>
      <c r="G25" s="124">
        <f>'BPU LOT 2'!H28</f>
        <v>0</v>
      </c>
      <c r="H25" s="127">
        <f>'BPU LOT 2'!I28</f>
        <v>0</v>
      </c>
      <c r="I25" s="159">
        <f>'BPU LOT 2'!J28*'BPU LOT 2'!E28</f>
        <v>0</v>
      </c>
    </row>
    <row r="26" spans="1:9" s="66" customFormat="1" ht="51" x14ac:dyDescent="0.2">
      <c r="A26" s="123">
        <f>'BPU LOT 2'!A29</f>
        <v>15</v>
      </c>
      <c r="B26" s="121" t="str">
        <f>'BPU LOT 2'!B29</f>
        <v>Casier de lavage ouvert pour assiettes</v>
      </c>
      <c r="C26" s="56" t="str">
        <f>'BPU LOT 2'!C29</f>
        <v>Polypropylène - Couleur gris - Permet de placer les assiettes ordinaires dans un sens et, dans l'autre sens, les assiettes creuses, bols et cloches. Séchage rapide et efficace. Les bols et assiettes sont solidement maintenus par des plots résistants.</v>
      </c>
      <c r="D26" s="49">
        <f>'BPU LOT 2'!E29</f>
        <v>5</v>
      </c>
      <c r="E26" s="50" t="str">
        <f>'BPU LOT 2'!G29</f>
        <v>unité, 1 casier</v>
      </c>
      <c r="F26" s="50" t="str">
        <f>'BPU LOT 2'!F29</f>
        <v>CHBA
EPSM Morbihan</v>
      </c>
      <c r="G26" s="124">
        <f>'BPU LOT 2'!H29</f>
        <v>0</v>
      </c>
      <c r="H26" s="127">
        <f>'BPU LOT 2'!I29</f>
        <v>0</v>
      </c>
      <c r="I26" s="159">
        <f>'BPU LOT 2'!J29*'BPU LOT 2'!E29</f>
        <v>0</v>
      </c>
    </row>
    <row r="27" spans="1:9" s="66" customFormat="1" ht="38.25" x14ac:dyDescent="0.2">
      <c r="A27" s="123">
        <f>'BPU LOT 2'!A30</f>
        <v>16</v>
      </c>
      <c r="B27" s="121" t="str">
        <f>'BPU LOT 2'!B30</f>
        <v xml:space="preserve">Casier de lavage ouvert grand plateau </v>
      </c>
      <c r="C27" s="56" t="str">
        <f>'BPU LOT 2'!C30</f>
        <v>Polypropylène - Couleur gris - Permet de ranger les plateaux de service ou bien les plaques GN1/1
Capacité : 9 plateaux en position verticale</v>
      </c>
      <c r="D27" s="49">
        <f>'BPU LOT 2'!E30</f>
        <v>5</v>
      </c>
      <c r="E27" s="50" t="str">
        <f>'BPU LOT 2'!G30</f>
        <v>unité, 1 casier</v>
      </c>
      <c r="F27" s="50" t="str">
        <f>'BPU LOT 2'!F30</f>
        <v>CHBA
EPSM Morbihan</v>
      </c>
      <c r="G27" s="124">
        <f>'BPU LOT 2'!H30</f>
        <v>0</v>
      </c>
      <c r="H27" s="127">
        <f>'BPU LOT 2'!I30</f>
        <v>0</v>
      </c>
      <c r="I27" s="159">
        <f>'BPU LOT 2'!J30*'BPU LOT 2'!E30</f>
        <v>0</v>
      </c>
    </row>
    <row r="28" spans="1:9" s="66" customFormat="1" ht="25.5" x14ac:dyDescent="0.2">
      <c r="A28" s="123">
        <f>'BPU LOT 2'!A31</f>
        <v>17</v>
      </c>
      <c r="B28" s="121" t="str">
        <f>'BPU LOT 2'!B31</f>
        <v xml:space="preserve">CASSEROLE </v>
      </c>
      <c r="C28" s="56" t="str">
        <f>'BPU LOT 2'!C31</f>
        <v>Acier inox 18/10 avec fond triple type "sandwich" - Compatible tous feux y compris induction - Poignée soft touch anti glisse</v>
      </c>
      <c r="D28" s="49">
        <f>'BPU LOT 2'!E31</f>
        <v>1</v>
      </c>
      <c r="E28" s="50" t="str">
        <f>'BPU LOT 2'!G31</f>
        <v>unité, 1 casserole</v>
      </c>
      <c r="F28" s="50" t="str">
        <f>'BPU LOT 2'!F31</f>
        <v>CHBA</v>
      </c>
      <c r="G28" s="124">
        <f>'BPU LOT 2'!H31</f>
        <v>0</v>
      </c>
      <c r="H28" s="127">
        <f>'BPU LOT 2'!I31</f>
        <v>0</v>
      </c>
      <c r="I28" s="159">
        <f>'BPU LOT 2'!J31*'BPU LOT 2'!E31</f>
        <v>0</v>
      </c>
    </row>
    <row r="29" spans="1:9" s="66" customFormat="1" ht="25.5" x14ac:dyDescent="0.2">
      <c r="A29" s="123">
        <f>'BPU LOT 2'!A32</f>
        <v>18</v>
      </c>
      <c r="B29" s="121" t="str">
        <f>'BPU LOT 2'!B32</f>
        <v xml:space="preserve">CASSEROLE </v>
      </c>
      <c r="C29" s="56" t="str">
        <f>'BPU LOT 2'!C32</f>
        <v>Acier inox 18/10 avec fond triple type "sandwich" - Compatible tous feux y compris induction - Poignée soft touch anti glisse</v>
      </c>
      <c r="D29" s="49">
        <f>'BPU LOT 2'!E32</f>
        <v>1</v>
      </c>
      <c r="E29" s="50" t="str">
        <f>'BPU LOT 2'!G32</f>
        <v>unité, 1 casserole</v>
      </c>
      <c r="F29" s="50" t="str">
        <f>'BPU LOT 2'!F32</f>
        <v>CHBA</v>
      </c>
      <c r="G29" s="124">
        <f>'BPU LOT 2'!H32</f>
        <v>0</v>
      </c>
      <c r="H29" s="127">
        <f>'BPU LOT 2'!I32</f>
        <v>0</v>
      </c>
      <c r="I29" s="159">
        <f>'BPU LOT 2'!J32*'BPU LOT 2'!E32</f>
        <v>0</v>
      </c>
    </row>
    <row r="30" spans="1:9" s="66" customFormat="1" ht="25.5" x14ac:dyDescent="0.2">
      <c r="A30" s="123">
        <f>'BPU LOT 2'!A33</f>
        <v>19</v>
      </c>
      <c r="B30" s="121" t="str">
        <f>'BPU LOT 2'!B33</f>
        <v xml:space="preserve">CASSEROLE </v>
      </c>
      <c r="C30" s="56" t="str">
        <f>'BPU LOT 2'!C33</f>
        <v>Acier inox 18/10 avec fond triple type "sandwich" - Compatible tous feux y compris induction - Poignée soft touch anti glisse</v>
      </c>
      <c r="D30" s="49">
        <f>'BPU LOT 2'!E33</f>
        <v>1</v>
      </c>
      <c r="E30" s="50" t="str">
        <f>'BPU LOT 2'!G33</f>
        <v>unité, 1 casserole</v>
      </c>
      <c r="F30" s="50" t="str">
        <f>'BPU LOT 2'!F33</f>
        <v>CHBA</v>
      </c>
      <c r="G30" s="124">
        <f>'BPU LOT 2'!H33</f>
        <v>0</v>
      </c>
      <c r="H30" s="127">
        <f>'BPU LOT 2'!I33</f>
        <v>0</v>
      </c>
      <c r="I30" s="159">
        <f>'BPU LOT 2'!J33*'BPU LOT 2'!E33</f>
        <v>0</v>
      </c>
    </row>
    <row r="31" spans="1:9" s="66" customFormat="1" ht="12.75" x14ac:dyDescent="0.2">
      <c r="A31" s="123">
        <f>'BPU LOT 2'!A34</f>
        <v>20</v>
      </c>
      <c r="B31" s="121" t="str">
        <f>'BPU LOT 2'!B34</f>
        <v xml:space="preserve">CASSEROLE </v>
      </c>
      <c r="C31" s="56" t="str">
        <f>'BPU LOT 2'!C34</f>
        <v>Acier inox - Compatible tous feux y compris induction</v>
      </c>
      <c r="D31" s="49">
        <f>'BPU LOT 2'!E34</f>
        <v>10</v>
      </c>
      <c r="E31" s="50" t="str">
        <f>'BPU LOT 2'!G34</f>
        <v>unité, 1 casserole</v>
      </c>
      <c r="F31" s="50" t="str">
        <f>'BPU LOT 2'!F34</f>
        <v>CHBA</v>
      </c>
      <c r="G31" s="124">
        <f>'BPU LOT 2'!H34</f>
        <v>0</v>
      </c>
      <c r="H31" s="127">
        <f>'BPU LOT 2'!I34</f>
        <v>0</v>
      </c>
      <c r="I31" s="159">
        <f>'BPU LOT 2'!J34*'BPU LOT 2'!E34</f>
        <v>0</v>
      </c>
    </row>
    <row r="32" spans="1:9" s="66" customFormat="1" ht="51" x14ac:dyDescent="0.2">
      <c r="A32" s="123">
        <f>'BPU LOT 2'!A35</f>
        <v>21</v>
      </c>
      <c r="B32" s="121" t="str">
        <f>'BPU LOT 2'!B35</f>
        <v>CLOCHE COPOLYESTER Ø.254</v>
      </c>
      <c r="C32" s="56" t="str">
        <f>'BPU LOT 2'!C35</f>
        <v>Copolyester transparent - Pour assiette ø 230 à 250 mm - Tenue en température  +90°C
Passage au micro-ondes et lave-vaisselle.</v>
      </c>
      <c r="D32" s="49">
        <f>'BPU LOT 2'!E35</f>
        <v>19</v>
      </c>
      <c r="E32" s="50" t="str">
        <f>'BPU LOT 2'!G35</f>
        <v>unité, 1 cloche</v>
      </c>
      <c r="F32" s="50" t="str">
        <f>'BPU LOT 2'!F35</f>
        <v>EPSM Morbihan
CH Ploërmel
CH Josselin
EHPAD Malestroit</v>
      </c>
      <c r="G32" s="124">
        <f>'BPU LOT 2'!H35</f>
        <v>0</v>
      </c>
      <c r="H32" s="127">
        <f>'BPU LOT 2'!I35</f>
        <v>0</v>
      </c>
      <c r="I32" s="159">
        <f>'BPU LOT 2'!J35*'BPU LOT 2'!E35</f>
        <v>0</v>
      </c>
    </row>
    <row r="33" spans="1:9" s="66" customFormat="1" ht="38.25" x14ac:dyDescent="0.2">
      <c r="A33" s="123">
        <f>'BPU LOT 2'!A36</f>
        <v>22</v>
      </c>
      <c r="B33" s="121" t="str">
        <f>'BPU LOT 2'!B36</f>
        <v>CLOCHE COPOLYESTER Ø.270/280</v>
      </c>
      <c r="C33" s="56" t="str">
        <f>'BPU LOT 2'!C36</f>
        <v>Copolyester transparent - Pour assiette ø 270 à 280 mm - Tenue en température  +90°C
Passage au micro-ondes et lave-vaisselle.</v>
      </c>
      <c r="D33" s="49">
        <f>'BPU LOT 2'!E36</f>
        <v>8</v>
      </c>
      <c r="E33" s="50" t="str">
        <f>'BPU LOT 2'!G36</f>
        <v>unité, 1 cloche</v>
      </c>
      <c r="F33" s="50" t="str">
        <f>'BPU LOT 2'!F36</f>
        <v>CHBA</v>
      </c>
      <c r="G33" s="124">
        <f>'BPU LOT 2'!H36</f>
        <v>0</v>
      </c>
      <c r="H33" s="127">
        <f>'BPU LOT 2'!I36</f>
        <v>0</v>
      </c>
      <c r="I33" s="159">
        <f>'BPU LOT 2'!J36*'BPU LOT 2'!E36</f>
        <v>0</v>
      </c>
    </row>
    <row r="34" spans="1:9" s="66" customFormat="1" ht="51" x14ac:dyDescent="0.2">
      <c r="A34" s="123">
        <f>'BPU LOT 2'!A37</f>
        <v>23</v>
      </c>
      <c r="B34" s="121" t="str">
        <f>'BPU LOT 2'!B37</f>
        <v>CLOCHE POLYAMIDE TRANSPARENTE Ø.234</v>
      </c>
      <c r="C34" s="56" t="str">
        <f>'BPU LOT 2'!C37</f>
        <v>Polyamide transparent - Pour assiette Ø.230 mm.
Polymère transparent DE COLORIS VERTE OU BLEUE Résistant jusqu'a 150°C. Utilisation micro-ondes, four air pulsé, thermo-contact sur assiettes, convient au passage en tunnel de lavage</v>
      </c>
      <c r="D34" s="49">
        <f>'BPU LOT 2'!E37</f>
        <v>35</v>
      </c>
      <c r="E34" s="50" t="str">
        <f>'BPU LOT 2'!G37</f>
        <v>unité, 1 cloche</v>
      </c>
      <c r="F34" s="50" t="str">
        <f>'BPU LOT 2'!F37</f>
        <v>CHBA
CHBV</v>
      </c>
      <c r="G34" s="124">
        <f>'BPU LOT 2'!H37</f>
        <v>0</v>
      </c>
      <c r="H34" s="127">
        <f>'BPU LOT 2'!I37</f>
        <v>0</v>
      </c>
      <c r="I34" s="159">
        <f>'BPU LOT 2'!J37*'BPU LOT 2'!E37</f>
        <v>0</v>
      </c>
    </row>
    <row r="35" spans="1:9" s="66" customFormat="1" ht="12.75" x14ac:dyDescent="0.2">
      <c r="A35" s="123">
        <f>'BPU LOT 2'!A38</f>
        <v>24</v>
      </c>
      <c r="B35" s="121" t="str">
        <f>'BPU LOT 2'!B38</f>
        <v xml:space="preserve">Corbeille à fruits </v>
      </c>
      <c r="C35" s="56" t="str">
        <f>'BPU LOT 2'!C38</f>
        <v>CORBEILLE EN FIL MÉTAL LAQUÉ NOIRE</v>
      </c>
      <c r="D35" s="49">
        <f>'BPU LOT 2'!E38</f>
        <v>2</v>
      </c>
      <c r="E35" s="50" t="str">
        <f>'BPU LOT 2'!G38</f>
        <v>unité, 1 corbeille</v>
      </c>
      <c r="F35" s="50" t="str">
        <f>'BPU LOT 2'!F38</f>
        <v>CHBA</v>
      </c>
      <c r="G35" s="124">
        <f>'BPU LOT 2'!H38</f>
        <v>0</v>
      </c>
      <c r="H35" s="127">
        <f>'BPU LOT 2'!I38</f>
        <v>0</v>
      </c>
      <c r="I35" s="159">
        <f>'BPU LOT 2'!J38*'BPU LOT 2'!E38</f>
        <v>0</v>
      </c>
    </row>
    <row r="36" spans="1:9" s="66" customFormat="1" ht="25.5" x14ac:dyDescent="0.2">
      <c r="A36" s="123">
        <f>'BPU LOT 2'!A39</f>
        <v>25</v>
      </c>
      <c r="B36" s="121" t="str">
        <f>'BPU LOT 2'!B39</f>
        <v>Corbeille à pain</v>
      </c>
      <c r="C36" s="56" t="str">
        <f>'BPU LOT 2'!C39</f>
        <v>Acier inox 18/10 effet CANNELE - Passage au lave vaisselle garantie</v>
      </c>
      <c r="D36" s="49">
        <f>'BPU LOT 2'!E39</f>
        <v>11</v>
      </c>
      <c r="E36" s="50" t="str">
        <f>'BPU LOT 2'!G39</f>
        <v>unité, 1 corbeille</v>
      </c>
      <c r="F36" s="50" t="str">
        <f>'BPU LOT 2'!F39</f>
        <v>CHBA
CH Josselin</v>
      </c>
      <c r="G36" s="124">
        <f>'BPU LOT 2'!H39</f>
        <v>0</v>
      </c>
      <c r="H36" s="127">
        <f>'BPU LOT 2'!I39</f>
        <v>0</v>
      </c>
      <c r="I36" s="159">
        <f>'BPU LOT 2'!J39*'BPU LOT 2'!E39</f>
        <v>0</v>
      </c>
    </row>
    <row r="37" spans="1:9" s="66" customFormat="1" ht="12.75" x14ac:dyDescent="0.2">
      <c r="A37" s="123">
        <f>'BPU LOT 2'!A40</f>
        <v>26</v>
      </c>
      <c r="B37" s="121" t="str">
        <f>'BPU LOT 2'!B40</f>
        <v xml:space="preserve">Corbeille à pain </v>
      </c>
      <c r="C37" s="56" t="str">
        <f>'BPU LOT 2'!C40</f>
        <v>Corbeille à pain en POLYPROPYLENE</v>
      </c>
      <c r="D37" s="49">
        <f>'BPU LOT 2'!E40</f>
        <v>1</v>
      </c>
      <c r="E37" s="50" t="str">
        <f>'BPU LOT 2'!G40</f>
        <v>unité, 1 corbeille</v>
      </c>
      <c r="F37" s="50" t="str">
        <f>'BPU LOT 2'!F40</f>
        <v>CHBA</v>
      </c>
      <c r="G37" s="124">
        <f>'BPU LOT 2'!H40</f>
        <v>0</v>
      </c>
      <c r="H37" s="127">
        <f>'BPU LOT 2'!I40</f>
        <v>0</v>
      </c>
      <c r="I37" s="159">
        <f>'BPU LOT 2'!J40*'BPU LOT 2'!E40</f>
        <v>0</v>
      </c>
    </row>
    <row r="38" spans="1:9" s="66" customFormat="1" ht="25.5" x14ac:dyDescent="0.2">
      <c r="A38" s="123">
        <f>'BPU LOT 2'!A41</f>
        <v>27</v>
      </c>
      <c r="B38" s="121" t="str">
        <f>'BPU LOT 2'!B41</f>
        <v>Coupe œuf rondelles sur socle</v>
      </c>
      <c r="C38" s="56" t="str">
        <f>'BPU LOT 2'!C41</f>
        <v>Socle en fonte d'aluminium
Fils en acier inoxydable</v>
      </c>
      <c r="D38" s="49">
        <f>'BPU LOT 2'!E41</f>
        <v>2</v>
      </c>
      <c r="E38" s="50" t="str">
        <f>'BPU LOT 2'!G41</f>
        <v>unité, 1 coupe-œuf</v>
      </c>
      <c r="F38" s="50" t="str">
        <f>'BPU LOT 2'!F41</f>
        <v>CHBA</v>
      </c>
      <c r="G38" s="124">
        <f>'BPU LOT 2'!H41</f>
        <v>0</v>
      </c>
      <c r="H38" s="127">
        <f>'BPU LOT 2'!I41</f>
        <v>0</v>
      </c>
      <c r="I38" s="159">
        <f>'BPU LOT 2'!J41*'BPU LOT 2'!E41</f>
        <v>0</v>
      </c>
    </row>
    <row r="39" spans="1:9" s="66" customFormat="1" ht="76.5" x14ac:dyDescent="0.2">
      <c r="A39" s="123">
        <f>'BPU LOT 2'!A42</f>
        <v>28</v>
      </c>
      <c r="B39" s="121" t="str">
        <f>'BPU LOT 2'!B42</f>
        <v xml:space="preserve">COUTEAU A PAIN A SCIE </v>
      </c>
      <c r="C39" s="56" t="str">
        <f>'BPU LOT 2'!C42</f>
        <v>Lame en inox - manche en polypropylène. Idéal pour couper du pain fréquemment - Garantie lave-vaisselle</v>
      </c>
      <c r="D39" s="49">
        <f>'BPU LOT 2'!E42</f>
        <v>43</v>
      </c>
      <c r="E39" s="50" t="str">
        <f>'BPU LOT 2'!G42</f>
        <v>unité, 1 couteau</v>
      </c>
      <c r="F39" s="50" t="str">
        <f>'BPU LOT 2'!F42</f>
        <v>CHBA
CHBI
CH Ploërmel
CH Josselin
EHPAD Malestroit
CHBV</v>
      </c>
      <c r="G39" s="124">
        <f>'BPU LOT 2'!H42</f>
        <v>0</v>
      </c>
      <c r="H39" s="127">
        <f>'BPU LOT 2'!I42</f>
        <v>0</v>
      </c>
      <c r="I39" s="159">
        <f>'BPU LOT 2'!J42*'BPU LOT 2'!E42</f>
        <v>0</v>
      </c>
    </row>
    <row r="40" spans="1:9" s="66" customFormat="1" ht="38.25" x14ac:dyDescent="0.2">
      <c r="A40" s="123">
        <f>'BPU LOT 2'!A43</f>
        <v>29</v>
      </c>
      <c r="B40" s="121" t="str">
        <f>'BPU LOT 2'!B43</f>
        <v>COUTEAU A PAIN A SCIE Bout rond</v>
      </c>
      <c r="C40" s="56" t="str">
        <f>'BPU LOT 2'!C43</f>
        <v>Lame en inox - manche en polypropylène. Idéal pour couper du pain fréquemment et OBLIGATOIREMENT à bout rond - Garantie lave-vaisselle</v>
      </c>
      <c r="D40" s="49">
        <f>'BPU LOT 2'!E43</f>
        <v>20</v>
      </c>
      <c r="E40" s="50" t="str">
        <f>'BPU LOT 2'!G43</f>
        <v>unité, 1 couteau</v>
      </c>
      <c r="F40" s="50" t="str">
        <f>'BPU LOT 2'!F43</f>
        <v>EPSM Morbihan</v>
      </c>
      <c r="G40" s="124">
        <f>'BPU LOT 2'!H43</f>
        <v>0</v>
      </c>
      <c r="H40" s="127">
        <f>'BPU LOT 2'!I43</f>
        <v>0</v>
      </c>
      <c r="I40" s="159">
        <f>'BPU LOT 2'!J43*'BPU LOT 2'!E43</f>
        <v>0</v>
      </c>
    </row>
    <row r="41" spans="1:9" s="66" customFormat="1" ht="25.5" x14ac:dyDescent="0.2">
      <c r="A41" s="123">
        <f>'BPU LOT 2'!A44</f>
        <v>30</v>
      </c>
      <c r="B41" s="121" t="str">
        <f>'BPU LOT 2'!B44</f>
        <v xml:space="preserve">Couteau de cuisine </v>
      </c>
      <c r="C41" s="56" t="str">
        <f>'BPU LOT 2'!C44</f>
        <v>Acier inoxydable avec manche ergonomique Type "ARCOS" ou équivalent</v>
      </c>
      <c r="D41" s="49">
        <f>'BPU LOT 2'!E44</f>
        <v>3</v>
      </c>
      <c r="E41" s="50" t="str">
        <f>'BPU LOT 2'!G44</f>
        <v>unité, 1 couteau</v>
      </c>
      <c r="F41" s="50" t="str">
        <f>'BPU LOT 2'!F44</f>
        <v>CHBA
CH Josselin</v>
      </c>
      <c r="G41" s="124">
        <f>'BPU LOT 2'!H44</f>
        <v>0</v>
      </c>
      <c r="H41" s="127">
        <f>'BPU LOT 2'!I44</f>
        <v>0</v>
      </c>
      <c r="I41" s="159">
        <f>'BPU LOT 2'!J44*'BPU LOT 2'!E44</f>
        <v>0</v>
      </c>
    </row>
    <row r="42" spans="1:9" s="66" customFormat="1" ht="38.25" x14ac:dyDescent="0.2">
      <c r="A42" s="123">
        <f>'BPU LOT 2'!A45</f>
        <v>31</v>
      </c>
      <c r="B42" s="121" t="str">
        <f>'BPU LOT 2'!B45</f>
        <v xml:space="preserve">Couteau de cuisine </v>
      </c>
      <c r="C42" s="56" t="str">
        <f>'BPU LOT 2'!C45</f>
        <v>Acier inoxydable avec manche ergonomique Type "ARCOS" ou équivalent</v>
      </c>
      <c r="D42" s="49">
        <f>'BPU LOT 2'!E45</f>
        <v>6</v>
      </c>
      <c r="E42" s="50" t="str">
        <f>'BPU LOT 2'!G45</f>
        <v>unité, 1 couteau</v>
      </c>
      <c r="F42" s="50" t="str">
        <f>'BPU LOT 2'!F45</f>
        <v>CHBA
CHBI
CH Josselin</v>
      </c>
      <c r="G42" s="124">
        <f>'BPU LOT 2'!H45</f>
        <v>0</v>
      </c>
      <c r="H42" s="127">
        <f>'BPU LOT 2'!I45</f>
        <v>0</v>
      </c>
      <c r="I42" s="159">
        <f>'BPU LOT 2'!J45*'BPU LOT 2'!E45</f>
        <v>0</v>
      </c>
    </row>
    <row r="43" spans="1:9" s="66" customFormat="1" ht="38.25" x14ac:dyDescent="0.2">
      <c r="A43" s="123">
        <f>'BPU LOT 2'!A46</f>
        <v>32</v>
      </c>
      <c r="B43" s="121" t="str">
        <f>'BPU LOT 2'!B46</f>
        <v>Couteau de cuisine - Eminceur</v>
      </c>
      <c r="C43" s="56" t="str">
        <f>'BPU LOT 2'!C46</f>
        <v>Lame en acier inoxydable - Type "MAFTER" ou équivalent</v>
      </c>
      <c r="D43" s="49">
        <f>'BPU LOT 2'!E46</f>
        <v>6</v>
      </c>
      <c r="E43" s="50" t="str">
        <f>'BPU LOT 2'!G46</f>
        <v>unité, 1 couteau</v>
      </c>
      <c r="F43" s="50" t="str">
        <f>'BPU LOT 2'!F46</f>
        <v>CHBA
CHBI
CH Josselin</v>
      </c>
      <c r="G43" s="124">
        <f>'BPU LOT 2'!H46</f>
        <v>0</v>
      </c>
      <c r="H43" s="127">
        <f>'BPU LOT 2'!I46</f>
        <v>0</v>
      </c>
      <c r="I43" s="159">
        <f>'BPU LOT 2'!J46*'BPU LOT 2'!E46</f>
        <v>0</v>
      </c>
    </row>
    <row r="44" spans="1:9" s="66" customFormat="1" ht="38.25" x14ac:dyDescent="0.2">
      <c r="A44" s="123">
        <f>'BPU LOT 2'!A47</f>
        <v>33</v>
      </c>
      <c r="B44" s="121" t="str">
        <f>'BPU LOT 2'!B47</f>
        <v>Couteau office Lame 9 CM</v>
      </c>
      <c r="C44" s="56" t="str">
        <f>'BPU LOT 2'!C47</f>
        <v>Lame INOX 90 mm Manche en polypropylène Passe au lave-vaisselle - Doit être léger</v>
      </c>
      <c r="D44" s="49">
        <f>'BPU LOT 2'!E47</f>
        <v>8</v>
      </c>
      <c r="E44" s="50" t="str">
        <f>'BPU LOT 2'!G47</f>
        <v>unité, 1 couteau</v>
      </c>
      <c r="F44" s="50" t="str">
        <f>'BPU LOT 2'!F47</f>
        <v>CHBA
CHBI
CH Josselin</v>
      </c>
      <c r="G44" s="124">
        <f>'BPU LOT 2'!H47</f>
        <v>0</v>
      </c>
      <c r="H44" s="127">
        <f>'BPU LOT 2'!I47</f>
        <v>0</v>
      </c>
      <c r="I44" s="159">
        <f>'BPU LOT 2'!J47*'BPU LOT 2'!E47</f>
        <v>0</v>
      </c>
    </row>
    <row r="45" spans="1:9" s="66" customFormat="1" ht="63.75" x14ac:dyDescent="0.2">
      <c r="A45" s="123">
        <f>'BPU LOT 2'!A48</f>
        <v>34</v>
      </c>
      <c r="B45" s="121" t="str">
        <f>'BPU LOT 2'!B48</f>
        <v>Couteau office Lame 10 CM</v>
      </c>
      <c r="C45" s="56" t="str">
        <f>'BPU LOT 2'!C48</f>
        <v>Lame INOX 100 mm Manche en polypropylène bleu si possible - Passe au lave-vaisselle - Doit être léger de Type "ARCOS" ou équivalent</v>
      </c>
      <c r="D45" s="49">
        <f>'BPU LOT 2'!E48</f>
        <v>22</v>
      </c>
      <c r="E45" s="50" t="str">
        <f>'BPU LOT 2'!G48</f>
        <v>unité, 1 couteau</v>
      </c>
      <c r="F45" s="50" t="str">
        <f>'BPU LOT 2'!F48</f>
        <v>CHBA
CHBI
CH Josselin
CHBV
EHPAD Quiberon</v>
      </c>
      <c r="G45" s="124">
        <f>'BPU LOT 2'!H48</f>
        <v>0</v>
      </c>
      <c r="H45" s="127">
        <f>'BPU LOT 2'!I48</f>
        <v>0</v>
      </c>
      <c r="I45" s="159">
        <f>'BPU LOT 2'!J48*'BPU LOT 2'!E48</f>
        <v>0</v>
      </c>
    </row>
    <row r="46" spans="1:9" s="66" customFormat="1" ht="25.5" x14ac:dyDescent="0.2">
      <c r="A46" s="123">
        <f>'BPU LOT 2'!A49</f>
        <v>35</v>
      </c>
      <c r="B46" s="121" t="str">
        <f>'BPU LOT 2'!B49</f>
        <v>Couteau office Lame 11 CM</v>
      </c>
      <c r="C46" s="56" t="str">
        <f>'BPU LOT 2'!C49</f>
        <v>Lame INOX 110 mm Résiste au lave vaisselle</v>
      </c>
      <c r="D46" s="49">
        <f>'BPU LOT 2'!E49</f>
        <v>12</v>
      </c>
      <c r="E46" s="50" t="str">
        <f>'BPU LOT 2'!G49</f>
        <v>unité, 1 couteau</v>
      </c>
      <c r="F46" s="50" t="str">
        <f>'BPU LOT 2'!F49</f>
        <v>CHBA
CH Josselin</v>
      </c>
      <c r="G46" s="124">
        <f>'BPU LOT 2'!H49</f>
        <v>0</v>
      </c>
      <c r="H46" s="127">
        <f>'BPU LOT 2'!I49</f>
        <v>0</v>
      </c>
      <c r="I46" s="159">
        <f>'BPU LOT 2'!J49*'BPU LOT 2'!E49</f>
        <v>0</v>
      </c>
    </row>
    <row r="47" spans="1:9" s="66" customFormat="1" ht="51" x14ac:dyDescent="0.2">
      <c r="A47" s="123">
        <f>'BPU LOT 2'!A50</f>
        <v>36</v>
      </c>
      <c r="B47" s="121" t="str">
        <f>'BPU LOT 2'!B50</f>
        <v xml:space="preserve">Couvercle BAC GASTRONORMES GN 1/1 </v>
      </c>
      <c r="C47" s="56" t="str">
        <f>'BPU LOT 2'!C50</f>
        <v xml:space="preserve">Couvercle pour Bac gastronorme en copolyester fumé type "ALTO" ou équivalent adaptable au modèle de bac proposé en ligne 8. </v>
      </c>
      <c r="D47" s="49">
        <f>'BPU LOT 2'!E50</f>
        <v>7</v>
      </c>
      <c r="E47" s="50" t="str">
        <f>'BPU LOT 2'!G50</f>
        <v>unité, 1 couvercle</v>
      </c>
      <c r="F47" s="50" t="str">
        <f>'BPU LOT 2'!F50</f>
        <v>CHBA
CH Ploërmel
CH Josselin
EHPAD Malestroit</v>
      </c>
      <c r="G47" s="124">
        <f>'BPU LOT 2'!H50</f>
        <v>0</v>
      </c>
      <c r="H47" s="127">
        <f>'BPU LOT 2'!I50</f>
        <v>0</v>
      </c>
      <c r="I47" s="159">
        <f>'BPU LOT 2'!J50*'BPU LOT 2'!E50</f>
        <v>0</v>
      </c>
    </row>
    <row r="48" spans="1:9" s="66" customFormat="1" ht="25.5" x14ac:dyDescent="0.2">
      <c r="A48" s="123">
        <f>'BPU LOT 2'!A51</f>
        <v>37</v>
      </c>
      <c r="B48" s="121" t="str">
        <f>'BPU LOT 2'!B51</f>
        <v>Couvercle copolyester GN1/4</v>
      </c>
      <c r="C48" s="56" t="str">
        <f>'BPU LOT 2'!C51</f>
        <v xml:space="preserve">Couvercle pour Bac gastronorme en copolyester adaptable au modèle de bac proposé en ligne 9. </v>
      </c>
      <c r="D48" s="49">
        <f>'BPU LOT 2'!E51</f>
        <v>8</v>
      </c>
      <c r="E48" s="50" t="str">
        <f>'BPU LOT 2'!G51</f>
        <v>unité, 1 couvercle</v>
      </c>
      <c r="F48" s="50" t="str">
        <f>'BPU LOT 2'!F51</f>
        <v>EPSM Morbihan</v>
      </c>
      <c r="G48" s="124">
        <f>'BPU LOT 2'!H51</f>
        <v>0</v>
      </c>
      <c r="H48" s="127">
        <f>'BPU LOT 2'!I51</f>
        <v>0</v>
      </c>
      <c r="I48" s="159">
        <f>'BPU LOT 2'!J51*'BPU LOT 2'!E51</f>
        <v>0</v>
      </c>
    </row>
    <row r="49" spans="1:9" s="66" customFormat="1" ht="38.25" x14ac:dyDescent="0.2">
      <c r="A49" s="123">
        <f>'BPU LOT 2'!A52</f>
        <v>38</v>
      </c>
      <c r="B49" s="121" t="str">
        <f>'BPU LOT 2'!B52</f>
        <v>Couvercle GN 1/6 inox</v>
      </c>
      <c r="C49" s="56" t="str">
        <f>'BPU LOT 2'!C52</f>
        <v>Couvercle pour Bac gastronorme en inox adaptable au modèle de bac proposé en ligne 11 ENCOCHE POUR LOUCHE - POUR BAC SANS ANSE</v>
      </c>
      <c r="D49" s="49">
        <f>'BPU LOT 2'!E52</f>
        <v>6</v>
      </c>
      <c r="E49" s="50" t="str">
        <f>'BPU LOT 2'!G52</f>
        <v>unité, 1 couvercle</v>
      </c>
      <c r="F49" s="50" t="str">
        <f>'BPU LOT 2'!F52</f>
        <v>CHBA</v>
      </c>
      <c r="G49" s="124">
        <f>'BPU LOT 2'!H52</f>
        <v>0</v>
      </c>
      <c r="H49" s="127">
        <f>'BPU LOT 2'!I52</f>
        <v>0</v>
      </c>
      <c r="I49" s="159">
        <f>'BPU LOT 2'!J52*'BPU LOT 2'!E52</f>
        <v>0</v>
      </c>
    </row>
    <row r="50" spans="1:9" s="66" customFormat="1" ht="38.25" x14ac:dyDescent="0.2">
      <c r="A50" s="123">
        <f>'BPU LOT 2'!A53</f>
        <v>39</v>
      </c>
      <c r="B50" s="121" t="str">
        <f>'BPU LOT 2'!B53</f>
        <v>Couvercle casserole</v>
      </c>
      <c r="C50" s="56" t="str">
        <f>'BPU LOT 2'!C53</f>
        <v>En acier inoxydable épais Type "EXCELLENCE" ou équivalent - Poignet « froides » en tube d'acier inoxydable - Préhension sans risque de brûlure</v>
      </c>
      <c r="D50" s="49">
        <f>'BPU LOT 2'!E53</f>
        <v>1</v>
      </c>
      <c r="E50" s="50" t="str">
        <f>'BPU LOT 2'!G53</f>
        <v>unité, 1 couvercle</v>
      </c>
      <c r="F50" s="50" t="str">
        <f>'BPU LOT 2'!F53</f>
        <v>CHBA</v>
      </c>
      <c r="G50" s="124">
        <f>'BPU LOT 2'!H53</f>
        <v>0</v>
      </c>
      <c r="H50" s="127">
        <f>'BPU LOT 2'!I53</f>
        <v>0</v>
      </c>
      <c r="I50" s="159">
        <f>'BPU LOT 2'!J53*'BPU LOT 2'!E53</f>
        <v>0</v>
      </c>
    </row>
    <row r="51" spans="1:9" s="66" customFormat="1" ht="25.5" x14ac:dyDescent="0.2">
      <c r="A51" s="123">
        <f>'BPU LOT 2'!A54</f>
        <v>40</v>
      </c>
      <c r="B51" s="121" t="str">
        <f>'BPU LOT 2'!B54</f>
        <v xml:space="preserve">Cuillère à ragout </v>
      </c>
      <c r="C51" s="56" t="str">
        <f>'BPU LOT 2'!C54</f>
        <v>En acier inoxydable extra fort monobloc - Large crochet de suspension et Long manche protégeant de la chaleur - cuillère de côté</v>
      </c>
      <c r="D51" s="49">
        <f>'BPU LOT 2'!E54</f>
        <v>3</v>
      </c>
      <c r="E51" s="50" t="str">
        <f>'BPU LOT 2'!G54</f>
        <v>unité, 1 cuillère</v>
      </c>
      <c r="F51" s="50" t="str">
        <f>'BPU LOT 2'!F54</f>
        <v>CHBA
CH Ploërmel</v>
      </c>
      <c r="G51" s="124">
        <f>'BPU LOT 2'!H54</f>
        <v>0</v>
      </c>
      <c r="H51" s="127">
        <f>'BPU LOT 2'!I54</f>
        <v>0</v>
      </c>
      <c r="I51" s="159">
        <f>'BPU LOT 2'!J54*'BPU LOT 2'!E54</f>
        <v>0</v>
      </c>
    </row>
    <row r="52" spans="1:9" s="66" customFormat="1" ht="38.25" x14ac:dyDescent="0.2">
      <c r="A52" s="123">
        <f>'BPU LOT 2'!A55</f>
        <v>41</v>
      </c>
      <c r="B52" s="121" t="str">
        <f>'BPU LOT 2'!B55</f>
        <v>Cuillère de service</v>
      </c>
      <c r="C52" s="56" t="str">
        <f>'BPU LOT 2'!C55</f>
        <v xml:space="preserve">Cuillère de service en acier inoxydable pleine </v>
      </c>
      <c r="D52" s="49">
        <f>'BPU LOT 2'!E55</f>
        <v>13</v>
      </c>
      <c r="E52" s="50" t="str">
        <f>'BPU LOT 2'!G55</f>
        <v>unité, 1 cuillère</v>
      </c>
      <c r="F52" s="50" t="str">
        <f>'BPU LOT 2'!F55</f>
        <v>CHBA
CHBI
CH Ploërmel</v>
      </c>
      <c r="G52" s="124">
        <f>'BPU LOT 2'!H55</f>
        <v>0</v>
      </c>
      <c r="H52" s="127">
        <f>'BPU LOT 2'!I55</f>
        <v>0</v>
      </c>
      <c r="I52" s="159">
        <f>'BPU LOT 2'!J55*'BPU LOT 2'!E55</f>
        <v>0</v>
      </c>
    </row>
    <row r="53" spans="1:9" s="66" customFormat="1" ht="38.25" x14ac:dyDescent="0.2">
      <c r="A53" s="123">
        <f>'BPU LOT 2'!A56</f>
        <v>42</v>
      </c>
      <c r="B53" s="121" t="str">
        <f>'BPU LOT 2'!B56</f>
        <v>Cuillère de service</v>
      </c>
      <c r="C53" s="56" t="str">
        <f>'BPU LOT 2'!C56</f>
        <v xml:space="preserve">Cuillère de service en acier inoxydable perforée manche noir  </v>
      </c>
      <c r="D53" s="49">
        <f>'BPU LOT 2'!E56</f>
        <v>9</v>
      </c>
      <c r="E53" s="50" t="str">
        <f>'BPU LOT 2'!G56</f>
        <v>unité, 1 cuillère</v>
      </c>
      <c r="F53" s="50" t="str">
        <f>'BPU LOT 2'!F56</f>
        <v>CHBI
CH Ploërmel
CHBV</v>
      </c>
      <c r="G53" s="124">
        <f>'BPU LOT 2'!H56</f>
        <v>0</v>
      </c>
      <c r="H53" s="127">
        <f>'BPU LOT 2'!I56</f>
        <v>0</v>
      </c>
      <c r="I53" s="159">
        <f>'BPU LOT 2'!J56*'BPU LOT 2'!E56</f>
        <v>0</v>
      </c>
    </row>
    <row r="54" spans="1:9" s="66" customFormat="1" ht="25.5" x14ac:dyDescent="0.2">
      <c r="A54" s="123">
        <f>'BPU LOT 2'!A57</f>
        <v>43</v>
      </c>
      <c r="B54" s="121" t="str">
        <f>'BPU LOT 2'!B57</f>
        <v>Ecumoire en inox</v>
      </c>
      <c r="C54" s="56" t="str">
        <f>'BPU LOT 2'!C57</f>
        <v>En acier inoxydable monobloc - Large crochet de suspension et long manche protégeant de la chaleur</v>
      </c>
      <c r="D54" s="49">
        <f>'BPU LOT 2'!E57</f>
        <v>3</v>
      </c>
      <c r="E54" s="50" t="str">
        <f>'BPU LOT 2'!G57</f>
        <v>unité, 1 écumoire</v>
      </c>
      <c r="F54" s="50" t="str">
        <f>'BPU LOT 2'!F57</f>
        <v>CHBA
CH Ploërmel</v>
      </c>
      <c r="G54" s="124">
        <f>'BPU LOT 2'!H57</f>
        <v>0</v>
      </c>
      <c r="H54" s="127">
        <f>'BPU LOT 2'!I57</f>
        <v>0</v>
      </c>
      <c r="I54" s="159">
        <f>'BPU LOT 2'!J57*'BPU LOT 2'!E57</f>
        <v>0</v>
      </c>
    </row>
    <row r="55" spans="1:9" s="66" customFormat="1" ht="51" x14ac:dyDescent="0.2">
      <c r="A55" s="123">
        <f>'BPU LOT 2'!A58</f>
        <v>44</v>
      </c>
      <c r="B55" s="121" t="str">
        <f>'BPU LOT 2'!B58</f>
        <v>Eplucheur</v>
      </c>
      <c r="C55" s="56" t="str">
        <f>'BPU LOT 2'!C58</f>
        <v>EPLUCHEUR INOX</v>
      </c>
      <c r="D55" s="49">
        <f>'BPU LOT 2'!E58</f>
        <v>25</v>
      </c>
      <c r="E55" s="50" t="str">
        <f>'BPU LOT 2'!G58</f>
        <v>unité, 1 éplucheur</v>
      </c>
      <c r="F55" s="50" t="str">
        <f>'BPU LOT 2'!F58</f>
        <v>CHBA
CHBI
EPSM Morihan
CH Ploërmel</v>
      </c>
      <c r="G55" s="124">
        <f>'BPU LOT 2'!H58</f>
        <v>0</v>
      </c>
      <c r="H55" s="127">
        <f>'BPU LOT 2'!I58</f>
        <v>0</v>
      </c>
      <c r="I55" s="159">
        <f>'BPU LOT 2'!J58*'BPU LOT 2'!E58</f>
        <v>0</v>
      </c>
    </row>
    <row r="56" spans="1:9" s="66" customFormat="1" ht="12.75" x14ac:dyDescent="0.2">
      <c r="A56" s="123">
        <f>'BPU LOT 2'!A59</f>
        <v>45</v>
      </c>
      <c r="B56" s="121" t="str">
        <f>'BPU LOT 2'!B59</f>
        <v>FEUTRE EFFAÇABLE BLANC</v>
      </c>
      <c r="C56" s="56" t="str">
        <f>'BPU LOT 2'!C59</f>
        <v>Feutre Compatible avec le plastique et le verre - Effaçable à l'eau</v>
      </c>
      <c r="D56" s="49">
        <f>'BPU LOT 2'!E59</f>
        <v>2</v>
      </c>
      <c r="E56" s="50" t="str">
        <f>'BPU LOT 2'!G59</f>
        <v>unité, 1 feutre</v>
      </c>
      <c r="F56" s="50" t="str">
        <f>'BPU LOT 2'!F59</f>
        <v>CHBA</v>
      </c>
      <c r="G56" s="124">
        <f>'BPU LOT 2'!H59</f>
        <v>0</v>
      </c>
      <c r="H56" s="127">
        <f>'BPU LOT 2'!I59</f>
        <v>0</v>
      </c>
      <c r="I56" s="159">
        <f>'BPU LOT 2'!J59*'BPU LOT 2'!E59</f>
        <v>0</v>
      </c>
    </row>
    <row r="57" spans="1:9" s="66" customFormat="1" ht="25.5" x14ac:dyDescent="0.2">
      <c r="A57" s="123">
        <f>'BPU LOT 2'!A60</f>
        <v>46</v>
      </c>
      <c r="B57" s="121" t="str">
        <f>'BPU LOT 2'!B60</f>
        <v>Fouet  professionnel 50cm</v>
      </c>
      <c r="C57" s="56" t="str">
        <f>'BPU LOT 2'!C60</f>
        <v>Fouet en inox - Manche isolant de la chaleur pour une prise en main parfaite sans risque de brûlure</v>
      </c>
      <c r="D57" s="49">
        <f>'BPU LOT 2'!E60</f>
        <v>4</v>
      </c>
      <c r="E57" s="50" t="str">
        <f>'BPU LOT 2'!G60</f>
        <v>unité, 1 fouet</v>
      </c>
      <c r="F57" s="50" t="str">
        <f>'BPU LOT 2'!F60</f>
        <v>CH Josselin</v>
      </c>
      <c r="G57" s="124">
        <f>'BPU LOT 2'!H60</f>
        <v>0</v>
      </c>
      <c r="H57" s="127">
        <f>'BPU LOT 2'!I60</f>
        <v>0</v>
      </c>
      <c r="I57" s="159">
        <f>'BPU LOT 2'!J60*'BPU LOT 2'!E60</f>
        <v>0</v>
      </c>
    </row>
    <row r="58" spans="1:9" s="66" customFormat="1" ht="25.5" x14ac:dyDescent="0.2">
      <c r="A58" s="123">
        <f>'BPU LOT 2'!A61</f>
        <v>47</v>
      </c>
      <c r="B58" s="121" t="str">
        <f>'BPU LOT 2'!B61</f>
        <v>Fouet  professionnel 35cm</v>
      </c>
      <c r="C58" s="56" t="str">
        <f>'BPU LOT 2'!C61</f>
        <v>Fouet en inox - Manche isolant de la chaleur pour une prise en main parfaite sans risque de brûlure</v>
      </c>
      <c r="D58" s="49">
        <f>'BPU LOT 2'!E61</f>
        <v>22</v>
      </c>
      <c r="E58" s="50" t="str">
        <f>'BPU LOT 2'!G61</f>
        <v>unité, 1 fouet</v>
      </c>
      <c r="F58" s="50" t="str">
        <f>'BPU LOT 2'!F61</f>
        <v>CHBA
CH Ploërmel</v>
      </c>
      <c r="G58" s="124">
        <f>'BPU LOT 2'!H61</f>
        <v>0</v>
      </c>
      <c r="H58" s="127">
        <f>'BPU LOT 2'!I61</f>
        <v>0</v>
      </c>
      <c r="I58" s="159">
        <f>'BPU LOT 2'!J61*'BPU LOT 2'!E61</f>
        <v>0</v>
      </c>
    </row>
    <row r="59" spans="1:9" s="66" customFormat="1" ht="38.25" x14ac:dyDescent="0.2">
      <c r="A59" s="123">
        <f>'BPU LOT 2'!A62</f>
        <v>48</v>
      </c>
      <c r="B59" s="121" t="str">
        <f>'BPU LOT 2'!B62</f>
        <v xml:space="preserve">GANTS ANTI-CHALEUR </v>
      </c>
      <c r="C59" s="56" t="str">
        <f>'BPU LOT 2'!C62</f>
        <v>Moufles de protection thermique cuir Utilisable jusqu'à +250°C pendant 15 secondes
Conformes aux normes EN420, EN 388:2016 et EN407</v>
      </c>
      <c r="D59" s="49">
        <f>'BPU LOT 2'!E62</f>
        <v>32</v>
      </c>
      <c r="E59" s="50" t="str">
        <f>'BPU LOT 2'!G62</f>
        <v>unité, 1 moufle anti-chaleur</v>
      </c>
      <c r="F59" s="50" t="str">
        <f>'BPU LOT 2'!F62</f>
        <v>CHBA
EPSM Morihan
CH Josselin</v>
      </c>
      <c r="G59" s="124">
        <f>'BPU LOT 2'!H62</f>
        <v>0</v>
      </c>
      <c r="H59" s="127">
        <f>'BPU LOT 2'!I62</f>
        <v>0</v>
      </c>
      <c r="I59" s="159">
        <f>'BPU LOT 2'!J62*'BPU LOT 2'!E62</f>
        <v>0</v>
      </c>
    </row>
    <row r="60" spans="1:9" s="66" customFormat="1" ht="25.5" x14ac:dyDescent="0.2">
      <c r="A60" s="123">
        <f>'BPU LOT 2'!A63</f>
        <v>49</v>
      </c>
      <c r="B60" s="121" t="str">
        <f>'BPU LOT 2'!B63</f>
        <v>GANTS ANTI-CHALEUR TEXTILE</v>
      </c>
      <c r="C60" s="56" t="str">
        <f>'BPU LOT 2'!C63</f>
        <v>Un Gant anti-chaleur ambidextre taille unique en fibres d'aramides ou équivalent - Résiste 250°C</v>
      </c>
      <c r="D60" s="49">
        <f>'BPU LOT 2'!E63</f>
        <v>2</v>
      </c>
      <c r="E60" s="50" t="str">
        <f>'BPU LOT 2'!G63</f>
        <v>unité, 1 gant ambidextre</v>
      </c>
      <c r="F60" s="50" t="str">
        <f>'BPU LOT 2'!F63</f>
        <v>CHBI</v>
      </c>
      <c r="G60" s="124">
        <f>'BPU LOT 2'!H63</f>
        <v>0</v>
      </c>
      <c r="H60" s="127">
        <f>'BPU LOT 2'!I63</f>
        <v>0</v>
      </c>
      <c r="I60" s="159">
        <f>'BPU LOT 2'!J63*'BPU LOT 2'!E63</f>
        <v>0</v>
      </c>
    </row>
    <row r="61" spans="1:9" s="66" customFormat="1" ht="76.5" x14ac:dyDescent="0.2">
      <c r="A61" s="123">
        <f>'BPU LOT 2'!A64</f>
        <v>50</v>
      </c>
      <c r="B61" s="121" t="str">
        <f>'BPU LOT 2'!B64</f>
        <v>GANTS THERMIQUES</v>
      </c>
      <c r="C61" s="56" t="str">
        <f>'BPU LOT 2'!C64</f>
        <v>Paire de gants thermiques de protection contre le froid polyamide avec traitement déperlant. Isolation et confort avec la doublure, paume enduite.
Gants tactiles compatibles avec les écrans. Certifiés ISO 9001 / ISO 14001 conforme au Règlement (UE) 2016/425 relatif aux Equipements de Protection Individuelle (EPI). Catégorie II.</v>
      </c>
      <c r="D61" s="49">
        <f>'BPU LOT 2'!E64</f>
        <v>5</v>
      </c>
      <c r="E61" s="50" t="str">
        <f>'BPU LOT 2'!G64</f>
        <v>unité, 1 paire de gants</v>
      </c>
      <c r="F61" s="50" t="str">
        <f>'BPU LOT 2'!F64</f>
        <v>CHBI</v>
      </c>
      <c r="G61" s="124">
        <f>'BPU LOT 2'!H64</f>
        <v>0</v>
      </c>
      <c r="H61" s="127">
        <f>'BPU LOT 2'!I64</f>
        <v>0</v>
      </c>
      <c r="I61" s="159">
        <f>'BPU LOT 2'!J64*'BPU LOT 2'!E64</f>
        <v>0</v>
      </c>
    </row>
    <row r="62" spans="1:9" s="66" customFormat="1" ht="63.75" x14ac:dyDescent="0.2">
      <c r="A62" s="123">
        <f>'BPU LOT 2'!A65</f>
        <v>51</v>
      </c>
      <c r="B62" s="121" t="str">
        <f>'BPU LOT 2'!B65</f>
        <v>GODET A COUVERTS CARRE</v>
      </c>
      <c r="C62" s="56" t="str">
        <f>'BPU LOT 2'!C65</f>
        <v>GODET A COUVERTS CARRE POLYPROPYLENE</v>
      </c>
      <c r="D62" s="49">
        <f>'BPU LOT 2'!E65</f>
        <v>132</v>
      </c>
      <c r="E62" s="50" t="str">
        <f>'BPU LOT 2'!G65</f>
        <v>unité, 1 godet</v>
      </c>
      <c r="F62" s="50" t="str">
        <f>'BPU LOT 2'!F65</f>
        <v>CHBA
EPSM Morbihan
CH Ploërmel
CH Josselin
EHPAD Malestroit</v>
      </c>
      <c r="G62" s="124">
        <f>'BPU LOT 2'!H65</f>
        <v>0</v>
      </c>
      <c r="H62" s="127">
        <f>'BPU LOT 2'!I65</f>
        <v>0</v>
      </c>
      <c r="I62" s="159">
        <f>'BPU LOT 2'!J65*'BPU LOT 2'!E65</f>
        <v>0</v>
      </c>
    </row>
    <row r="63" spans="1:9" s="66" customFormat="1" ht="12.75" x14ac:dyDescent="0.2">
      <c r="A63" s="123">
        <f>'BPU LOT 2'!A66</f>
        <v>52</v>
      </c>
      <c r="B63" s="121" t="str">
        <f>'BPU LOT 2'!B66</f>
        <v>Grattoir à manche + 10 lames</v>
      </c>
      <c r="C63" s="56" t="str">
        <f>'BPU LOT 2'!C66</f>
        <v xml:space="preserve">Entretien grills et planchas </v>
      </c>
      <c r="D63" s="49">
        <f>'BPU LOT 2'!E66</f>
        <v>1</v>
      </c>
      <c r="E63" s="50" t="str">
        <f>'BPU LOT 2'!G66</f>
        <v>unité, 1 grattoir</v>
      </c>
      <c r="F63" s="50" t="str">
        <f>'BPU LOT 2'!F66</f>
        <v>CHBA</v>
      </c>
      <c r="G63" s="124">
        <f>'BPU LOT 2'!H66</f>
        <v>0</v>
      </c>
      <c r="H63" s="127">
        <f>'BPU LOT 2'!I66</f>
        <v>0</v>
      </c>
      <c r="I63" s="159">
        <f>'BPU LOT 2'!J66*'BPU LOT 2'!E66</f>
        <v>0</v>
      </c>
    </row>
    <row r="64" spans="1:9" s="66" customFormat="1" ht="25.5" x14ac:dyDescent="0.2">
      <c r="A64" s="123">
        <f>'BPU LOT 2'!A67</f>
        <v>53</v>
      </c>
      <c r="B64" s="121" t="str">
        <f>'BPU LOT 2'!B67</f>
        <v xml:space="preserve">HOUSSE JETABLE ECHELLE GN1/1 </v>
      </c>
      <c r="C64" s="56" t="str">
        <f>'BPU LOT 2'!C67</f>
        <v>HOUSSE JETABLE ECHELLE GN1/1 15 MICRONS prédécoupées haute densité - Qualité alimentaire.</v>
      </c>
      <c r="D64" s="49">
        <f>'BPU LOT 2'!E67</f>
        <v>200</v>
      </c>
      <c r="E64" s="50" t="str">
        <f>'BPU LOT 2'!G67</f>
        <v>unité, 1 housse</v>
      </c>
      <c r="F64" s="50" t="str">
        <f>'BPU LOT 2'!F67</f>
        <v>CHBI</v>
      </c>
      <c r="G64" s="124">
        <f>'BPU LOT 2'!H67</f>
        <v>0</v>
      </c>
      <c r="H64" s="127">
        <f>'BPU LOT 2'!I67</f>
        <v>0</v>
      </c>
      <c r="I64" s="159">
        <f>'BPU LOT 2'!J67*'BPU LOT 2'!E67</f>
        <v>0</v>
      </c>
    </row>
    <row r="65" spans="1:9" s="66" customFormat="1" ht="51" x14ac:dyDescent="0.2">
      <c r="A65" s="123">
        <f>'BPU LOT 2'!A68</f>
        <v>54</v>
      </c>
      <c r="B65" s="121" t="str">
        <f>'BPU LOT 2'!B68</f>
        <v xml:space="preserve">HOUSSE JETABLE POLYETHYLENE GN2/1 </v>
      </c>
      <c r="C65" s="56" t="str">
        <f>'BPU LOT 2'!C68</f>
        <v>HOUSSE JETABLE POLYETHYLENE 20 MICRONS GN2/1 Haute densité.
Qualité alimentaire. Prédécoupées, pour échelle GN2/1 et pâtissière 600x400. Diamètre du mandrin souhaité 6.7 cm.</v>
      </c>
      <c r="D65" s="49">
        <f>'BPU LOT 2'!E68</f>
        <v>200</v>
      </c>
      <c r="E65" s="50" t="str">
        <f>'BPU LOT 2'!G68</f>
        <v>unité, 1 housse</v>
      </c>
      <c r="F65" s="50" t="str">
        <f>'BPU LOT 2'!F68</f>
        <v>CHBI</v>
      </c>
      <c r="G65" s="124">
        <f>'BPU LOT 2'!H68</f>
        <v>0</v>
      </c>
      <c r="H65" s="127">
        <f>'BPU LOT 2'!I68</f>
        <v>0</v>
      </c>
      <c r="I65" s="159">
        <f>'BPU LOT 2'!J68*'BPU LOT 2'!E68</f>
        <v>0</v>
      </c>
    </row>
    <row r="66" spans="1:9" s="66" customFormat="1" ht="51" x14ac:dyDescent="0.2">
      <c r="A66" s="123">
        <f>'BPU LOT 2'!A69</f>
        <v>55</v>
      </c>
      <c r="B66" s="121" t="str">
        <f>'BPU LOT 2'!B69</f>
        <v>Mouflette ANTI-CHALEUR en silicone</v>
      </c>
      <c r="C66" s="56" t="str">
        <f>'BPU LOT 2'!C69</f>
        <v>MOUFLETTE EN SILICONE 180°C MAXI</v>
      </c>
      <c r="D66" s="49">
        <f>'BPU LOT 2'!E69</f>
        <v>25</v>
      </c>
      <c r="E66" s="50" t="str">
        <f>'BPU LOT 2'!G69</f>
        <v>unité, 1 mouflette</v>
      </c>
      <c r="F66" s="50" t="str">
        <f>'BPU LOT 2'!F69</f>
        <v>CHBA
CH Ploërmel
CH Josselin
EHPAD Malestroit</v>
      </c>
      <c r="G66" s="124">
        <f>'BPU LOT 2'!H69</f>
        <v>0</v>
      </c>
      <c r="H66" s="127">
        <f>'BPU LOT 2'!I69</f>
        <v>0</v>
      </c>
      <c r="I66" s="159">
        <f>'BPU LOT 2'!J69*'BPU LOT 2'!E69</f>
        <v>0</v>
      </c>
    </row>
    <row r="67" spans="1:9" s="66" customFormat="1" ht="25.5" x14ac:dyDescent="0.2">
      <c r="A67" s="123">
        <f>'BPU LOT 2'!A70</f>
        <v>56</v>
      </c>
      <c r="B67" s="121" t="str">
        <f>'BPU LOT 2'!B70</f>
        <v>Ouvre boîte Type "Monopol Titan" ou équivalent</v>
      </c>
      <c r="C67" s="56" t="str">
        <f>'BPU LOT 2'!C70</f>
        <v>Acier inoxydable - Fonctionnement semi-automatique - Type "MONOPOL" ou équivalent</v>
      </c>
      <c r="D67" s="49">
        <f>'BPU LOT 2'!E70</f>
        <v>2</v>
      </c>
      <c r="E67" s="50" t="str">
        <f>'BPU LOT 2'!G70</f>
        <v>unité, 1 ouvre-boîte</v>
      </c>
      <c r="F67" s="50" t="str">
        <f>'BPU LOT 2'!F70</f>
        <v>CHBA</v>
      </c>
      <c r="G67" s="124">
        <f>'BPU LOT 2'!H70</f>
        <v>0</v>
      </c>
      <c r="H67" s="127">
        <f>'BPU LOT 2'!I70</f>
        <v>0</v>
      </c>
      <c r="I67" s="159">
        <f>'BPU LOT 2'!J70*'BPU LOT 2'!E70</f>
        <v>0</v>
      </c>
    </row>
    <row r="68" spans="1:9" s="66" customFormat="1" ht="25.5" x14ac:dyDescent="0.2">
      <c r="A68" s="123">
        <f>'BPU LOT 2'!A71</f>
        <v>57</v>
      </c>
      <c r="B68" s="121" t="str">
        <f>'BPU LOT 2'!B71</f>
        <v xml:space="preserve">Panière ronde </v>
      </c>
      <c r="C68" s="56" t="str">
        <f>'BPU LOT 2'!C71</f>
        <v>Panière ronde réversible bicolore lavable en machine taupe anis/taupe beige/taupe orange/taupe rouge</v>
      </c>
      <c r="D68" s="49">
        <f>'BPU LOT 2'!E71</f>
        <v>10</v>
      </c>
      <c r="E68" s="50" t="str">
        <f>'BPU LOT 2'!G71</f>
        <v>unité, 1 panière</v>
      </c>
      <c r="F68" s="50" t="str">
        <f>'BPU LOT 2'!F71</f>
        <v>CHBA</v>
      </c>
      <c r="G68" s="124">
        <f>'BPU LOT 2'!H71</f>
        <v>0</v>
      </c>
      <c r="H68" s="127">
        <f>'BPU LOT 2'!I71</f>
        <v>0</v>
      </c>
      <c r="I68" s="159">
        <f>'BPU LOT 2'!J71*'BPU LOT 2'!E71</f>
        <v>0</v>
      </c>
    </row>
    <row r="69" spans="1:9" s="66" customFormat="1" ht="25.5" x14ac:dyDescent="0.2">
      <c r="A69" s="123">
        <f>'BPU LOT 2'!A72</f>
        <v>58</v>
      </c>
      <c r="B69" s="121" t="str">
        <f>'BPU LOT 2'!B72</f>
        <v>PASSOIRE</v>
      </c>
      <c r="C69" s="56" t="str">
        <f>'BPU LOT 2'!C72</f>
        <v>Passoire en polypropylène - Facile d'entretien</v>
      </c>
      <c r="D69" s="49">
        <f>'BPU LOT 2'!E72</f>
        <v>9</v>
      </c>
      <c r="E69" s="50" t="str">
        <f>'BPU LOT 2'!G72</f>
        <v>unité, 1 passoire</v>
      </c>
      <c r="F69" s="50" t="str">
        <f>'BPU LOT 2'!F72</f>
        <v>CHBA
EPSM Morbihan</v>
      </c>
      <c r="G69" s="124">
        <f>'BPU LOT 2'!H72</f>
        <v>0</v>
      </c>
      <c r="H69" s="127">
        <f>'BPU LOT 2'!I72</f>
        <v>0</v>
      </c>
      <c r="I69" s="159">
        <f>'BPU LOT 2'!J72*'BPU LOT 2'!E72</f>
        <v>0</v>
      </c>
    </row>
    <row r="70" spans="1:9" s="66" customFormat="1" ht="38.25" x14ac:dyDescent="0.2">
      <c r="A70" s="123">
        <f>'BPU LOT 2'!A73</f>
        <v>59</v>
      </c>
      <c r="B70" s="121" t="str">
        <f>'BPU LOT 2'!B73</f>
        <v>PASSE BOUILLON</v>
      </c>
      <c r="C70" s="56" t="str">
        <f>'BPU LOT 2'!C73</f>
        <v>Passe bouillon en inox</v>
      </c>
      <c r="D70" s="49">
        <f>'BPU LOT 2'!E73</f>
        <v>6</v>
      </c>
      <c r="E70" s="50" t="str">
        <f>'BPU LOT 2'!G73</f>
        <v>unité, 1 passe-bouillon</v>
      </c>
      <c r="F70" s="50" t="str">
        <f>'BPU LOT 2'!F73</f>
        <v>CH Ploërmel
CH Josselin
EHPAD Malestroit</v>
      </c>
      <c r="G70" s="124">
        <f>'BPU LOT 2'!H73</f>
        <v>0</v>
      </c>
      <c r="H70" s="127">
        <f>'BPU LOT 2'!I73</f>
        <v>0</v>
      </c>
      <c r="I70" s="159">
        <f>'BPU LOT 2'!J73*'BPU LOT 2'!E73</f>
        <v>0</v>
      </c>
    </row>
    <row r="71" spans="1:9" s="66" customFormat="1" ht="25.5" x14ac:dyDescent="0.2">
      <c r="A71" s="123">
        <f>'BPU LOT 2'!A74</f>
        <v>60</v>
      </c>
      <c r="B71" s="121" t="str">
        <f>'BPU LOT 2'!B74</f>
        <v>Passoire chinois</v>
      </c>
      <c r="C71" s="56" t="str">
        <f>'BPU LOT 2'!C74</f>
        <v>Passoire chinois Argent acier inoxydable - Type "LASCOR" ou équivalent</v>
      </c>
      <c r="D71" s="49">
        <f>'BPU LOT 2'!E74</f>
        <v>1</v>
      </c>
      <c r="E71" s="50" t="str">
        <f>'BPU LOT 2'!G74</f>
        <v>unité, 1 passoire</v>
      </c>
      <c r="F71" s="50" t="str">
        <f>'BPU LOT 2'!F74</f>
        <v>CHBA</v>
      </c>
      <c r="G71" s="124">
        <f>'BPU LOT 2'!H74</f>
        <v>0</v>
      </c>
      <c r="H71" s="127">
        <f>'BPU LOT 2'!I74</f>
        <v>0</v>
      </c>
      <c r="I71" s="159">
        <f>'BPU LOT 2'!J74*'BPU LOT 2'!E74</f>
        <v>0</v>
      </c>
    </row>
    <row r="72" spans="1:9" s="66" customFormat="1" ht="12.75" x14ac:dyDescent="0.2">
      <c r="A72" s="123">
        <f>'BPU LOT 2'!A75</f>
        <v>61</v>
      </c>
      <c r="B72" s="121" t="str">
        <f>'BPU LOT 2'!B75</f>
        <v>Passoire conique 2 anses fond cercle</v>
      </c>
      <c r="C72" s="56" t="str">
        <f>'BPU LOT 2'!C75</f>
        <v>Passoire conique Inox</v>
      </c>
      <c r="D72" s="49">
        <f>'BPU LOT 2'!E75</f>
        <v>1</v>
      </c>
      <c r="E72" s="50" t="str">
        <f>'BPU LOT 2'!G75</f>
        <v>unité, 1 passoire</v>
      </c>
      <c r="F72" s="50" t="str">
        <f>'BPU LOT 2'!F75</f>
        <v>CHBA</v>
      </c>
      <c r="G72" s="124">
        <f>'BPU LOT 2'!H75</f>
        <v>0</v>
      </c>
      <c r="H72" s="127">
        <f>'BPU LOT 2'!I75</f>
        <v>0</v>
      </c>
      <c r="I72" s="159">
        <f>'BPU LOT 2'!J75*'BPU LOT 2'!E75</f>
        <v>0</v>
      </c>
    </row>
    <row r="73" spans="1:9" s="66" customFormat="1" ht="25.5" x14ac:dyDescent="0.2">
      <c r="A73" s="123">
        <f>'BPU LOT 2'!A76</f>
        <v>62</v>
      </c>
      <c r="B73" s="121" t="str">
        <f>'BPU LOT 2'!B76</f>
        <v xml:space="preserve">PASSOIRE TOILE DOUBLE RENFORT </v>
      </c>
      <c r="C73" s="56" t="str">
        <f>'BPU LOT 2'!C76</f>
        <v xml:space="preserve">Passoire renforcée en acier inoxydable - Double renfort latéral et crochets de fixation </v>
      </c>
      <c r="D73" s="49">
        <f>'BPU LOT 2'!E76</f>
        <v>1</v>
      </c>
      <c r="E73" s="50" t="str">
        <f>'BPU LOT 2'!G76</f>
        <v>unité, 1 passoire</v>
      </c>
      <c r="F73" s="50" t="str">
        <f>'BPU LOT 2'!F76</f>
        <v>CHBA</v>
      </c>
      <c r="G73" s="124">
        <f>'BPU LOT 2'!H76</f>
        <v>0</v>
      </c>
      <c r="H73" s="127">
        <f>'BPU LOT 2'!I76</f>
        <v>0</v>
      </c>
      <c r="I73" s="159">
        <f>'BPU LOT 2'!J76*'BPU LOT 2'!E76</f>
        <v>0</v>
      </c>
    </row>
    <row r="74" spans="1:9" s="66" customFormat="1" ht="25.5" x14ac:dyDescent="0.2">
      <c r="A74" s="123">
        <f>'BPU LOT 2'!A77</f>
        <v>63</v>
      </c>
      <c r="B74" s="121" t="str">
        <f>'BPU LOT 2'!B77</f>
        <v>PELLE SOUPLE INOX</v>
      </c>
      <c r="C74" s="56" t="str">
        <f>'BPU LOT 2'!C77</f>
        <v>En acier inoxydable - Surface souple de forme coudée pour servir ou retourner - Passe au lave-vaisselle</v>
      </c>
      <c r="D74" s="49">
        <f>'BPU LOT 2'!E77</f>
        <v>8</v>
      </c>
      <c r="E74" s="50" t="str">
        <f>'BPU LOT 2'!G77</f>
        <v>unité, 1 pelle</v>
      </c>
      <c r="F74" s="50" t="str">
        <f>'BPU LOT 2'!F77</f>
        <v>CHBA
CH Josselin</v>
      </c>
      <c r="G74" s="124">
        <f>'BPU LOT 2'!H77</f>
        <v>0</v>
      </c>
      <c r="H74" s="127">
        <f>'BPU LOT 2'!I77</f>
        <v>0</v>
      </c>
      <c r="I74" s="159">
        <f>'BPU LOT 2'!J77*'BPU LOT 2'!E77</f>
        <v>0</v>
      </c>
    </row>
    <row r="75" spans="1:9" s="66" customFormat="1" ht="38.25" x14ac:dyDescent="0.2">
      <c r="A75" s="123">
        <f>'BPU LOT 2'!A78</f>
        <v>64</v>
      </c>
      <c r="B75" s="121" t="str">
        <f>'BPU LOT 2'!B78</f>
        <v>Pinces de service</v>
      </c>
      <c r="C75" s="56" t="str">
        <f>'BPU LOT 2'!C78</f>
        <v xml:space="preserve">Pinces de service inox </v>
      </c>
      <c r="D75" s="49">
        <f>'BPU LOT 2'!E78</f>
        <v>11</v>
      </c>
      <c r="E75" s="50" t="str">
        <f>'BPU LOT 2'!G78</f>
        <v>unité, 1 pince</v>
      </c>
      <c r="F75" s="50" t="str">
        <f>'BPU LOT 2'!F78</f>
        <v>CHBA
CH Ploërmel
CH Josselin</v>
      </c>
      <c r="G75" s="124">
        <f>'BPU LOT 2'!H78</f>
        <v>0</v>
      </c>
      <c r="H75" s="127">
        <f>'BPU LOT 2'!I78</f>
        <v>0</v>
      </c>
      <c r="I75" s="159">
        <f>'BPU LOT 2'!J78*'BPU LOT 2'!E78</f>
        <v>0</v>
      </c>
    </row>
    <row r="76" spans="1:9" s="66" customFormat="1" ht="25.5" x14ac:dyDescent="0.2">
      <c r="A76" s="123">
        <f>'BPU LOT 2'!A79</f>
        <v>65</v>
      </c>
      <c r="B76" s="121" t="str">
        <f>'BPU LOT 2'!B79</f>
        <v>Planche à découper</v>
      </c>
      <c r="C76" s="56" t="str">
        <f>'BPU LOT 2'!C79</f>
        <v>Planche à découper en polyéthylène (tous coloris) - Empilables - Passage au lave vaisselle</v>
      </c>
      <c r="D76" s="49">
        <f>'BPU LOT 2'!E79</f>
        <v>75</v>
      </c>
      <c r="E76" s="50" t="str">
        <f>'BPU LOT 2'!G79</f>
        <v>unité, 1 planche</v>
      </c>
      <c r="F76" s="50" t="str">
        <f>'BPU LOT 2'!F79</f>
        <v>CHBA
EPSM Morbihan</v>
      </c>
      <c r="G76" s="124">
        <f>'BPU LOT 2'!H79</f>
        <v>0</v>
      </c>
      <c r="H76" s="127">
        <f>'BPU LOT 2'!I79</f>
        <v>0</v>
      </c>
      <c r="I76" s="159">
        <f>'BPU LOT 2'!J79*'BPU LOT 2'!E79</f>
        <v>0</v>
      </c>
    </row>
    <row r="77" spans="1:9" s="66" customFormat="1" ht="51" x14ac:dyDescent="0.2">
      <c r="A77" s="123">
        <f>'BPU LOT 2'!A80</f>
        <v>66</v>
      </c>
      <c r="B77" s="121" t="str">
        <f>'BPU LOT 2'!B80</f>
        <v xml:space="preserve">PLANCHE A DECOUPER </v>
      </c>
      <c r="C77" s="56" t="str">
        <f>'BPU LOT 2'!C80</f>
        <v>Planche à découper en polyéthylène (tous coloris) - Empilables - Passage au lave vaisselle</v>
      </c>
      <c r="D77" s="49">
        <f>'BPU LOT 2'!E80</f>
        <v>18</v>
      </c>
      <c r="E77" s="50" t="str">
        <f>'BPU LOT 2'!G80</f>
        <v>unité, 1 planche</v>
      </c>
      <c r="F77" s="50" t="str">
        <f>'BPU LOT 2'!F80</f>
        <v>CHBA
CH Ploërmel
CH Josselin
EHPAD Malestroit</v>
      </c>
      <c r="G77" s="124">
        <f>'BPU LOT 2'!H80</f>
        <v>0</v>
      </c>
      <c r="H77" s="127">
        <f>'BPU LOT 2'!I80</f>
        <v>0</v>
      </c>
      <c r="I77" s="159">
        <f>'BPU LOT 2'!J80*'BPU LOT 2'!E80</f>
        <v>0</v>
      </c>
    </row>
    <row r="78" spans="1:9" s="66" customFormat="1" ht="25.5" x14ac:dyDescent="0.2">
      <c r="A78" s="123">
        <f>'BPU LOT 2'!A81</f>
        <v>67</v>
      </c>
      <c r="B78" s="121" t="str">
        <f>'BPU LOT 2'!B81</f>
        <v>PLAT A FOUR EN VERRE</v>
      </c>
      <c r="C78" s="56" t="str">
        <f>'BPU LOT 2'!C81</f>
        <v xml:space="preserve">Forme ovale en verre borosilicate Type "PYREX" ou équivalent - Résistant aux chocs thermiques </v>
      </c>
      <c r="D78" s="49">
        <f>'BPU LOT 2'!E81</f>
        <v>8</v>
      </c>
      <c r="E78" s="50" t="str">
        <f>'BPU LOT 2'!G81</f>
        <v>unité, 1 plat</v>
      </c>
      <c r="F78" s="50" t="str">
        <f>'BPU LOT 2'!F81</f>
        <v>CHBA</v>
      </c>
      <c r="G78" s="124">
        <f>'BPU LOT 2'!H81</f>
        <v>0</v>
      </c>
      <c r="H78" s="127">
        <f>'BPU LOT 2'!I81</f>
        <v>0</v>
      </c>
      <c r="I78" s="159">
        <f>'BPU LOT 2'!J81*'BPU LOT 2'!E81</f>
        <v>0</v>
      </c>
    </row>
    <row r="79" spans="1:9" s="66" customFormat="1" ht="12.75" x14ac:dyDescent="0.2">
      <c r="A79" s="123">
        <f>'BPU LOT 2'!A82</f>
        <v>68</v>
      </c>
      <c r="B79" s="121" t="str">
        <f>'BPU LOT 2'!B82</f>
        <v>PLAT A FOUR EN PORCELAINE</v>
      </c>
      <c r="C79" s="56" t="str">
        <f>'BPU LOT 2'!C82</f>
        <v xml:space="preserve">Forme ovale PLAT SABOT EMPILABLE en porcelaine </v>
      </c>
      <c r="D79" s="49">
        <f>'BPU LOT 2'!E82</f>
        <v>20</v>
      </c>
      <c r="E79" s="50" t="str">
        <f>'BPU LOT 2'!G82</f>
        <v>unité, 1 plat</v>
      </c>
      <c r="F79" s="50" t="str">
        <f>'BPU LOT 2'!F82</f>
        <v>CHBV</v>
      </c>
      <c r="G79" s="124">
        <f>'BPU LOT 2'!H82</f>
        <v>0</v>
      </c>
      <c r="H79" s="127">
        <f>'BPU LOT 2'!I82</f>
        <v>0</v>
      </c>
      <c r="I79" s="159">
        <f>'BPU LOT 2'!J82*'BPU LOT 2'!E82</f>
        <v>0</v>
      </c>
    </row>
    <row r="80" spans="1:9" s="66" customFormat="1" ht="63.75" x14ac:dyDescent="0.2">
      <c r="A80" s="123">
        <f>'BPU LOT 2'!A83</f>
        <v>69</v>
      </c>
      <c r="B80" s="121" t="str">
        <f>'BPU LOT 2'!B83</f>
        <v>PLATEAU CLUB 46 x 36 CM</v>
      </c>
      <c r="C80" s="56" t="str">
        <f>'BPU LOT 2'!C83</f>
        <v>PLATEAU POLYESTER - Style "MOKA MOUCHETE" ou équivalent - Coloris BEIGE - Utilisation en chariot chauffant, résistant a des températures extrêmes (-40 °C à +150°C)
Garanti lave-vaisselle - Peu encombrant, empilable, facile à stocker - Apte au contact alimentaire</v>
      </c>
      <c r="D80" s="49">
        <f>'BPU LOT 2'!E83</f>
        <v>180</v>
      </c>
      <c r="E80" s="50" t="str">
        <f>'BPU LOT 2'!G83</f>
        <v>unité, 1 plateau</v>
      </c>
      <c r="F80" s="50" t="str">
        <f>'BPU LOT 2'!F83</f>
        <v>CHBA
CHBI
EPSM Morbihan
CH Ploërmel</v>
      </c>
      <c r="G80" s="124">
        <f>'BPU LOT 2'!H83</f>
        <v>0</v>
      </c>
      <c r="H80" s="127">
        <f>'BPU LOT 2'!I83</f>
        <v>0</v>
      </c>
      <c r="I80" s="159">
        <f>'BPU LOT 2'!J83*'BPU LOT 2'!E83</f>
        <v>0</v>
      </c>
    </row>
    <row r="81" spans="1:9" s="66" customFormat="1" ht="63.75" x14ac:dyDescent="0.2">
      <c r="A81" s="123">
        <f>'BPU LOT 2'!A84</f>
        <v>70</v>
      </c>
      <c r="B81" s="121" t="str">
        <f>'BPU LOT 2'!B84</f>
        <v>PLATEAU CLUB 1/2 32,5 x 26,5 CM</v>
      </c>
      <c r="C81" s="56" t="str">
        <f>'BPU LOT 2'!C84</f>
        <v>PLATEAU POLYESTER de self Type "CAMBRO" ou équivalent. Coloris Brun -  Robuste, il résiste aux taches et rayures. Les angles de ce plateau ont été renforcés afin d'obtenir une bordure incassable. Garanti lave-vaisselle. Peu encombrant, empilable, facile à stocker - Apte au contact alimentaire</v>
      </c>
      <c r="D81" s="49">
        <f>'BPU LOT 2'!E84</f>
        <v>41</v>
      </c>
      <c r="E81" s="50" t="str">
        <f>'BPU LOT 2'!G84</f>
        <v>unité, 1 plateau</v>
      </c>
      <c r="F81" s="50" t="str">
        <f>'BPU LOT 2'!F84</f>
        <v>CHBA
CH Ploërmel</v>
      </c>
      <c r="G81" s="124">
        <f>'BPU LOT 2'!H84</f>
        <v>0</v>
      </c>
      <c r="H81" s="127">
        <f>'BPU LOT 2'!I84</f>
        <v>0</v>
      </c>
      <c r="I81" s="159">
        <f>'BPU LOT 2'!J84*'BPU LOT 2'!E84</f>
        <v>0</v>
      </c>
    </row>
    <row r="82" spans="1:9" s="66" customFormat="1" ht="63.75" x14ac:dyDescent="0.2">
      <c r="A82" s="123">
        <f>'BPU LOT 2'!A85</f>
        <v>71</v>
      </c>
      <c r="B82" s="121" t="str">
        <f>'BPU LOT 2'!B85</f>
        <v>PLATEAU CLUB  32,5 x 26,5 CM</v>
      </c>
      <c r="C82" s="56" t="str">
        <f>'BPU LOT 2'!C85</f>
        <v>PLATEAU POLYESTER de self Type "CAMBRO" ou équivalent. Coloris GRANIT -  Robuste, il résiste aux taches et rayures. Les angles de ce plateau ont été renforcés afin d'obtenir une bordure incassable. Garanti lave-vaisselle. Peu encombrant, empilable, facile à stocker - Apte au contact alimentaire</v>
      </c>
      <c r="D82" s="49">
        <f>'BPU LOT 2'!E85</f>
        <v>26</v>
      </c>
      <c r="E82" s="50" t="str">
        <f>'BPU LOT 2'!G85</f>
        <v>unité, 1 plateau</v>
      </c>
      <c r="F82" s="50" t="str">
        <f>'BPU LOT 2'!F85</f>
        <v>CHBA
EPSM Morbihan</v>
      </c>
      <c r="G82" s="124">
        <f>'BPU LOT 2'!H85</f>
        <v>0</v>
      </c>
      <c r="H82" s="127">
        <f>'BPU LOT 2'!I85</f>
        <v>0</v>
      </c>
      <c r="I82" s="159">
        <f>'BPU LOT 2'!J85*'BPU LOT 2'!E85</f>
        <v>0</v>
      </c>
    </row>
    <row r="83" spans="1:9" s="66" customFormat="1" ht="63.75" x14ac:dyDescent="0.2">
      <c r="A83" s="123">
        <f>'BPU LOT 2'!A86</f>
        <v>72</v>
      </c>
      <c r="B83" s="121" t="str">
        <f>'BPU LOT 2'!B86</f>
        <v>PLATEAU CLUB 32,5 x 26,5 CM</v>
      </c>
      <c r="C83" s="56" t="str">
        <f>'BPU LOT 2'!C86</f>
        <v>PLATEAU POLYESTER de self Type "MOKA MOUCHETE" ou équivalent. Coloris BEIGE -  Robuste, il résiste aux taches et rayures. Les angles de ce plateau ont été renforcés afin d'obtenir une bordure incassable. Garanti lave-vaisselle. Peu encombrant, empilable, facile à stocker - Apte au contact alimentaire</v>
      </c>
      <c r="D83" s="49">
        <f>'BPU LOT 2'!E86</f>
        <v>35</v>
      </c>
      <c r="E83" s="50" t="str">
        <f>'BPU LOT 2'!G86</f>
        <v>unité, 1 plateau</v>
      </c>
      <c r="F83" s="50" t="str">
        <f>'BPU LOT 2'!F86</f>
        <v>CHBA
EPSM Morbihan</v>
      </c>
      <c r="G83" s="124">
        <f>'BPU LOT 2'!H86</f>
        <v>0</v>
      </c>
      <c r="H83" s="127">
        <f>'BPU LOT 2'!I86</f>
        <v>0</v>
      </c>
      <c r="I83" s="159">
        <f>'BPU LOT 2'!J86*'BPU LOT 2'!E86</f>
        <v>0</v>
      </c>
    </row>
    <row r="84" spans="1:9" s="66" customFormat="1" ht="63.75" x14ac:dyDescent="0.2">
      <c r="A84" s="123">
        <f>'BPU LOT 2'!A87</f>
        <v>73</v>
      </c>
      <c r="B84" s="121" t="str">
        <f>'BPU LOT 2'!B87</f>
        <v>PLATEAU GN 1/1 32,5 x 53 CM</v>
      </c>
      <c r="C84" s="56" t="str">
        <f>'BPU LOT 2'!C87</f>
        <v>Plateau POLYESTER - Type "MOKA MOUCHETE" ou équivalent Coloris SAUMON ou GRIS - Utilisation en chariot chauffant, résistant a des températures extrêmes (-40 °C à +130°C environ)
Garanti lave-vaisselle - Rebord bas. GN1/1 - Empilable - Apte au contact alimentaire - Lot de 20</v>
      </c>
      <c r="D84" s="49">
        <f>'BPU LOT 2'!E87</f>
        <v>39</v>
      </c>
      <c r="E84" s="50" t="str">
        <f>'BPU LOT 2'!G87</f>
        <v>unité, 1 plateau</v>
      </c>
      <c r="F84" s="50" t="str">
        <f>'BPU LOT 2'!F87</f>
        <v>CHBA</v>
      </c>
      <c r="G84" s="124">
        <f>'BPU LOT 2'!H87</f>
        <v>0</v>
      </c>
      <c r="H84" s="127">
        <f>'BPU LOT 2'!I87</f>
        <v>0</v>
      </c>
      <c r="I84" s="159">
        <f>'BPU LOT 2'!J87*'BPU LOT 2'!E87</f>
        <v>0</v>
      </c>
    </row>
    <row r="85" spans="1:9" s="66" customFormat="1" ht="38.25" x14ac:dyDescent="0.2">
      <c r="A85" s="123">
        <f>'BPU LOT 2'!A88</f>
        <v>74</v>
      </c>
      <c r="B85" s="121" t="str">
        <f>'BPU LOT 2'!B88</f>
        <v>PLATEAU ANTIDERAPANT 32.5 X 26.5 CM</v>
      </c>
      <c r="C85" s="56" t="str">
        <f>'BPU LOT 2'!C88</f>
        <v>Plateau en haut-plastique Type " BEIGOO" ou équivalent - Empilables - Conception du grain à armure rayée pour réduire le glissement  Facile à nettoyer</v>
      </c>
      <c r="D85" s="49">
        <f>'BPU LOT 2'!E88</f>
        <v>23</v>
      </c>
      <c r="E85" s="50" t="str">
        <f>'BPU LOT 2'!G88</f>
        <v>unité, 1 plateau</v>
      </c>
      <c r="F85" s="50" t="str">
        <f>'BPU LOT 2'!F88</f>
        <v>CHBA</v>
      </c>
      <c r="G85" s="124">
        <f>'BPU LOT 2'!H88</f>
        <v>0</v>
      </c>
      <c r="H85" s="127">
        <f>'BPU LOT 2'!I88</f>
        <v>0</v>
      </c>
      <c r="I85" s="159">
        <f>'BPU LOT 2'!J88*'BPU LOT 2'!E88</f>
        <v>0</v>
      </c>
    </row>
    <row r="86" spans="1:9" s="66" customFormat="1" ht="38.25" x14ac:dyDescent="0.2">
      <c r="A86" s="123">
        <f>'BPU LOT 2'!A89</f>
        <v>75</v>
      </c>
      <c r="B86" s="121" t="str">
        <f>'BPU LOT 2'!B89</f>
        <v>PLATEAU ANTIDERAPANT 41.5 X 30.5 CM</v>
      </c>
      <c r="C86" s="56" t="str">
        <f>'BPU LOT 2'!C89</f>
        <v>Plateau en haut-plastique Type " BEIGOO" ou équivalent - Empilables - Conception du grain à armure rayée pour réduire le glissement  Facile à nettoyer</v>
      </c>
      <c r="D86" s="49">
        <f>'BPU LOT 2'!E89</f>
        <v>8</v>
      </c>
      <c r="E86" s="50" t="str">
        <f>'BPU LOT 2'!G89</f>
        <v>unité, 1 plateau</v>
      </c>
      <c r="F86" s="50" t="str">
        <f>'BPU LOT 2'!F89</f>
        <v>CHBA</v>
      </c>
      <c r="G86" s="124">
        <f>'BPU LOT 2'!H89</f>
        <v>0</v>
      </c>
      <c r="H86" s="127">
        <f>'BPU LOT 2'!I89</f>
        <v>0</v>
      </c>
      <c r="I86" s="159">
        <f>'BPU LOT 2'!J89*'BPU LOT 2'!E89</f>
        <v>0</v>
      </c>
    </row>
    <row r="87" spans="1:9" s="66" customFormat="1" ht="38.25" x14ac:dyDescent="0.2">
      <c r="A87" s="123">
        <f>'BPU LOT 2'!A90</f>
        <v>76</v>
      </c>
      <c r="B87" s="121" t="str">
        <f>'BPU LOT 2'!B90</f>
        <v xml:space="preserve">PLATEAU EFFET TEXTURE BOIS CHENE CLAIR 53 X 32 CM </v>
      </c>
      <c r="C87" s="56" t="str">
        <f>'BPU LOT 2'!C90</f>
        <v>Plateau armé fibre de verre, haute densité, bordure renforcée avec angles aplatis.
Résistant aux températures -40°C à + 90°C.</v>
      </c>
      <c r="D87" s="49">
        <f>'BPU LOT 2'!E90</f>
        <v>50</v>
      </c>
      <c r="E87" s="50" t="str">
        <f>'BPU LOT 2'!G90</f>
        <v>unité, 1 plateau</v>
      </c>
      <c r="F87" s="50" t="str">
        <f>'BPU LOT 2'!F90</f>
        <v>CHBA</v>
      </c>
      <c r="G87" s="124">
        <f>'BPU LOT 2'!H90</f>
        <v>0</v>
      </c>
      <c r="H87" s="127">
        <f>'BPU LOT 2'!I90</f>
        <v>0</v>
      </c>
      <c r="I87" s="159">
        <f>'BPU LOT 2'!J90*'BPU LOT 2'!E90</f>
        <v>0</v>
      </c>
    </row>
    <row r="88" spans="1:9" s="66" customFormat="1" ht="38.25" x14ac:dyDescent="0.2">
      <c r="A88" s="123">
        <f>'BPU LOT 2'!A91</f>
        <v>77</v>
      </c>
      <c r="B88" s="121" t="str">
        <f>'BPU LOT 2'!B91</f>
        <v>PLATEAU EFFET TEXTURE BOIS OLIVIER CLAIR 32,5 x 26.5 CM</v>
      </c>
      <c r="C88" s="56" t="str">
        <f>'BPU LOT 2'!C91</f>
        <v>Plateau armé fibre de verre, haute densité, bordure renforcée avec angles aplatis.
Résistant aux températures -40°C à + 90°C.</v>
      </c>
      <c r="D88" s="49">
        <f>'BPU LOT 2'!E91</f>
        <v>50</v>
      </c>
      <c r="E88" s="50" t="str">
        <f>'BPU LOT 2'!G91</f>
        <v>unité, 1 plateau</v>
      </c>
      <c r="F88" s="50" t="str">
        <f>'BPU LOT 2'!F91</f>
        <v>CHBA</v>
      </c>
      <c r="G88" s="124">
        <f>'BPU LOT 2'!H91</f>
        <v>0</v>
      </c>
      <c r="H88" s="127">
        <f>'BPU LOT 2'!I91</f>
        <v>0</v>
      </c>
      <c r="I88" s="159">
        <f>'BPU LOT 2'!J91*'BPU LOT 2'!E91</f>
        <v>0</v>
      </c>
    </row>
    <row r="89" spans="1:9" s="66" customFormat="1" ht="38.25" x14ac:dyDescent="0.2">
      <c r="A89" s="123">
        <f>'BPU LOT 2'!A92</f>
        <v>78</v>
      </c>
      <c r="B89" s="121" t="str">
        <f>'BPU LOT 2'!B92</f>
        <v>POÊLE RONDE ANTI-ADHÉSIVE</v>
      </c>
      <c r="C89" s="56" t="str">
        <f>'BPU LOT 2'!C92</f>
        <v>Poêle en aluminium - Compatible tous feux sauf induction - Résiste jusqu'à 150°C</v>
      </c>
      <c r="D89" s="49">
        <f>'BPU LOT 2'!E92</f>
        <v>5</v>
      </c>
      <c r="E89" s="50" t="str">
        <f>'BPU LOT 2'!G92</f>
        <v>unité, 1 poêle</v>
      </c>
      <c r="F89" s="50" t="str">
        <f>'BPU LOT 2'!F92</f>
        <v>CHBA
CHBI
CH Josselin</v>
      </c>
      <c r="G89" s="124">
        <f>'BPU LOT 2'!H92</f>
        <v>0</v>
      </c>
      <c r="H89" s="127">
        <f>'BPU LOT 2'!I92</f>
        <v>0</v>
      </c>
      <c r="I89" s="159">
        <f>'BPU LOT 2'!J92*'BPU LOT 2'!E92</f>
        <v>0</v>
      </c>
    </row>
    <row r="90" spans="1:9" s="66" customFormat="1" ht="25.5" x14ac:dyDescent="0.2">
      <c r="A90" s="123">
        <f>'BPU LOT 2'!A93</f>
        <v>79</v>
      </c>
      <c r="B90" s="121" t="str">
        <f>'BPU LOT 2'!B93</f>
        <v>POÊLE RONDE ANTI-ADHÉSIVE</v>
      </c>
      <c r="C90" s="56" t="str">
        <f>'BPU LOT 2'!C93</f>
        <v>Poêle en aluminium - Compatible tous feux sauf induction - Résiste jusqu'à 150°C</v>
      </c>
      <c r="D90" s="49">
        <f>'BPU LOT 2'!E93</f>
        <v>11</v>
      </c>
      <c r="E90" s="50" t="str">
        <f>'BPU LOT 2'!G93</f>
        <v>unité, 1 poêle</v>
      </c>
      <c r="F90" s="50" t="str">
        <f>'BPU LOT 2'!F93</f>
        <v>CHBA
CHBI</v>
      </c>
      <c r="G90" s="124">
        <f>'BPU LOT 2'!H93</f>
        <v>0</v>
      </c>
      <c r="H90" s="127">
        <f>'BPU LOT 2'!I93</f>
        <v>0</v>
      </c>
      <c r="I90" s="159">
        <f>'BPU LOT 2'!J93*'BPU LOT 2'!E93</f>
        <v>0</v>
      </c>
    </row>
    <row r="91" spans="1:9" s="66" customFormat="1" ht="12.75" x14ac:dyDescent="0.2">
      <c r="A91" s="123">
        <f>'BPU LOT 2'!A94</f>
        <v>80</v>
      </c>
      <c r="B91" s="121" t="str">
        <f>'BPU LOT 2'!B94</f>
        <v>POT A LAIT 12 CL</v>
      </c>
      <c r="C91" s="56" t="str">
        <f>'BPU LOT 2'!C94</f>
        <v>Pot à lait blanc en porcelaine</v>
      </c>
      <c r="D91" s="49">
        <f>'BPU LOT 2'!E94</f>
        <v>3</v>
      </c>
      <c r="E91" s="50" t="str">
        <f>'BPU LOT 2'!G94</f>
        <v>unité, 1 pot à lait</v>
      </c>
      <c r="F91" s="50" t="str">
        <f>'BPU LOT 2'!F94</f>
        <v>CHBA</v>
      </c>
      <c r="G91" s="124">
        <f>'BPU LOT 2'!H94</f>
        <v>0</v>
      </c>
      <c r="H91" s="127">
        <f>'BPU LOT 2'!I94</f>
        <v>0</v>
      </c>
      <c r="I91" s="159">
        <f>'BPU LOT 2'!J94*'BPU LOT 2'!E94</f>
        <v>0</v>
      </c>
    </row>
    <row r="92" spans="1:9" s="66" customFormat="1" ht="12.75" x14ac:dyDescent="0.2">
      <c r="A92" s="123">
        <f>'BPU LOT 2'!A95</f>
        <v>81</v>
      </c>
      <c r="B92" s="121" t="str">
        <f>'BPU LOT 2'!B95</f>
        <v>POT A LAIT 15-17 CL</v>
      </c>
      <c r="C92" s="56" t="str">
        <f>'BPU LOT 2'!C95</f>
        <v>Pot à lait blanc en porcelaine</v>
      </c>
      <c r="D92" s="49">
        <f>'BPU LOT 2'!E95</f>
        <v>12</v>
      </c>
      <c r="E92" s="50" t="str">
        <f>'BPU LOT 2'!G95</f>
        <v>unité, 1 pot à lait</v>
      </c>
      <c r="F92" s="50" t="str">
        <f>'BPU LOT 2'!F95</f>
        <v>CHBA</v>
      </c>
      <c r="G92" s="124">
        <f>'BPU LOT 2'!H95</f>
        <v>0</v>
      </c>
      <c r="H92" s="127">
        <f>'BPU LOT 2'!I95</f>
        <v>0</v>
      </c>
      <c r="I92" s="159">
        <f>'BPU LOT 2'!J95*'BPU LOT 2'!E95</f>
        <v>0</v>
      </c>
    </row>
    <row r="93" spans="1:9" s="66" customFormat="1" ht="12.75" x14ac:dyDescent="0.2">
      <c r="A93" s="123">
        <f>'BPU LOT 2'!A96</f>
        <v>82</v>
      </c>
      <c r="B93" s="121" t="str">
        <f>'BPU LOT 2'!B96</f>
        <v>POT A LAIT 20 CL</v>
      </c>
      <c r="C93" s="56" t="str">
        <f>'BPU LOT 2'!C96</f>
        <v>Pot à lait blanc en porcelaine</v>
      </c>
      <c r="D93" s="49">
        <f>'BPU LOT 2'!E96</f>
        <v>1</v>
      </c>
      <c r="E93" s="50" t="str">
        <f>'BPU LOT 2'!G96</f>
        <v>unité, 1 pot à lait</v>
      </c>
      <c r="F93" s="50" t="str">
        <f>'BPU LOT 2'!F96</f>
        <v>CHBA</v>
      </c>
      <c r="G93" s="124">
        <f>'BPU LOT 2'!H96</f>
        <v>0</v>
      </c>
      <c r="H93" s="127">
        <f>'BPU LOT 2'!I96</f>
        <v>0</v>
      </c>
      <c r="I93" s="159">
        <f>'BPU LOT 2'!J96*'BPU LOT 2'!E96</f>
        <v>0</v>
      </c>
    </row>
    <row r="94" spans="1:9" s="66" customFormat="1" ht="25.5" x14ac:dyDescent="0.2">
      <c r="A94" s="123">
        <f>'BPU LOT 2'!A97</f>
        <v>83</v>
      </c>
      <c r="B94" s="121" t="str">
        <f>'BPU LOT 2'!B97</f>
        <v>SALADIER EMPILABLE Ø 20 CM</v>
      </c>
      <c r="C94" s="56" t="str">
        <f>'BPU LOT 2'!C97</f>
        <v>Saladier empilable en verre transparent - Type "ARCOROC" ou équivalent</v>
      </c>
      <c r="D94" s="49">
        <f>'BPU LOT 2'!E97</f>
        <v>16</v>
      </c>
      <c r="E94" s="50" t="str">
        <f>'BPU LOT 2'!G97</f>
        <v>unité, 1 saladier</v>
      </c>
      <c r="F94" s="50" t="str">
        <f>'BPU LOT 2'!F97</f>
        <v>CHBA
CHBV</v>
      </c>
      <c r="G94" s="124">
        <f>'BPU LOT 2'!H97</f>
        <v>0</v>
      </c>
      <c r="H94" s="127">
        <f>'BPU LOT 2'!I97</f>
        <v>0</v>
      </c>
      <c r="I94" s="159">
        <f>'BPU LOT 2'!J97*'BPU LOT 2'!E97</f>
        <v>0</v>
      </c>
    </row>
    <row r="95" spans="1:9" s="66" customFormat="1" ht="63.75" x14ac:dyDescent="0.2">
      <c r="A95" s="123">
        <f>'BPU LOT 2'!A98</f>
        <v>84</v>
      </c>
      <c r="B95" s="121" t="str">
        <f>'BPU LOT 2'!B98</f>
        <v>SALADIER EMPILABLE Ø 23 CM</v>
      </c>
      <c r="C95" s="56" t="str">
        <f>'BPU LOT 2'!C98</f>
        <v>Saladier empilable en verre transparent - Type "ARCOROC" ou équivalent</v>
      </c>
      <c r="D95" s="49">
        <f>'BPU LOT 2'!E98</f>
        <v>9</v>
      </c>
      <c r="E95" s="50" t="str">
        <f>'BPU LOT 2'!G98</f>
        <v>unité, 1 saladier</v>
      </c>
      <c r="F95" s="50" t="str">
        <f>'BPU LOT 2'!F98</f>
        <v>CHBA
CHBI
CH Ploërmel
CH Josselin
EHPAD Malestroit</v>
      </c>
      <c r="G95" s="124">
        <f>'BPU LOT 2'!H98</f>
        <v>0</v>
      </c>
      <c r="H95" s="127">
        <f>'BPU LOT 2'!I98</f>
        <v>0</v>
      </c>
      <c r="I95" s="159">
        <f>'BPU LOT 2'!J98*'BPU LOT 2'!E98</f>
        <v>0</v>
      </c>
    </row>
    <row r="96" spans="1:9" s="66" customFormat="1" ht="25.5" x14ac:dyDescent="0.2">
      <c r="A96" s="178">
        <f>'BPU LOT 2'!A99</f>
        <v>85</v>
      </c>
      <c r="B96" s="154" t="str">
        <f>'BPU LOT 2'!B99</f>
        <v xml:space="preserve">Salière / poivrière </v>
      </c>
      <c r="C96" s="179" t="str">
        <f>'BPU LOT 2'!C99</f>
        <v>Salière et poivrière en verre sodocalcique et acier inoxydable - Avec bouchon</v>
      </c>
      <c r="D96" s="62">
        <f>'BPU LOT 2'!E99</f>
        <v>18</v>
      </c>
      <c r="E96" s="63" t="str">
        <f>'BPU LOT 2'!G99</f>
        <v>unité, 1 salière et 1 poivrière</v>
      </c>
      <c r="F96" s="63" t="str">
        <f>'BPU LOT 2'!F99</f>
        <v>CHBA</v>
      </c>
      <c r="G96" s="180">
        <f>'BPU LOT 2'!H99</f>
        <v>0</v>
      </c>
      <c r="H96" s="181">
        <f>'BPU LOT 2'!I99</f>
        <v>0</v>
      </c>
      <c r="I96" s="182">
        <f>'BPU LOT 2'!J99*'BPU LOT 2'!E99</f>
        <v>0</v>
      </c>
    </row>
    <row r="97" spans="1:9" s="66" customFormat="1" ht="38.25" x14ac:dyDescent="0.2">
      <c r="A97" s="123">
        <f>'BPU LOT 2'!A100</f>
        <v>86</v>
      </c>
      <c r="B97" s="121" t="str">
        <f>'BPU LOT 2'!B100</f>
        <v>Spatule de restauration 45 CM</v>
      </c>
      <c r="C97" s="56" t="str">
        <f>'BPU LOT 2'!C100</f>
        <v>Spatule Type "Elvéo" ou équivalent - Haute température - Palette étroite résiste à +260°C</v>
      </c>
      <c r="D97" s="49">
        <f>'BPU LOT 2'!E100</f>
        <v>7</v>
      </c>
      <c r="E97" s="50" t="str">
        <f>'BPU LOT 2'!G100</f>
        <v>unité, 1 spatule</v>
      </c>
      <c r="F97" s="50" t="str">
        <f>'BPU LOT 2'!F100</f>
        <v>CHBA
CHBI
CH Josselin</v>
      </c>
      <c r="G97" s="124">
        <f>'BPU LOT 2'!H100</f>
        <v>0</v>
      </c>
      <c r="H97" s="127">
        <f>'BPU LOT 2'!I100</f>
        <v>0</v>
      </c>
      <c r="I97" s="159">
        <f>'BPU LOT 2'!J100*'BPU LOT 2'!E100</f>
        <v>0</v>
      </c>
    </row>
    <row r="98" spans="1:9" s="66" customFormat="1" ht="51" x14ac:dyDescent="0.2">
      <c r="A98" s="123">
        <f>'BPU LOT 2'!A101</f>
        <v>87</v>
      </c>
      <c r="B98" s="121" t="str">
        <f>'BPU LOT 2'!B101</f>
        <v>Spatule de restauration 25 CM</v>
      </c>
      <c r="C98" s="56" t="str">
        <f>'BPU LOT 2'!C101</f>
        <v>Spatule Type "Elvéo" ou équivalent - Haute température - Palette étroite résiste à +260°C</v>
      </c>
      <c r="D98" s="49">
        <f>'BPU LOT 2'!E101</f>
        <v>24</v>
      </c>
      <c r="E98" s="50" t="str">
        <f>'BPU LOT 2'!G101</f>
        <v>unité, 1 spatule</v>
      </c>
      <c r="F98" s="50" t="str">
        <f>'BPU LOT 2'!F101</f>
        <v>CHBA
CH Ploërmel
CH Josselin
EHPAD Malestroit</v>
      </c>
      <c r="G98" s="124">
        <f>'BPU LOT 2'!H101</f>
        <v>0</v>
      </c>
      <c r="H98" s="127">
        <f>'BPU LOT 2'!I101</f>
        <v>0</v>
      </c>
      <c r="I98" s="159">
        <f>'BPU LOT 2'!J101*'BPU LOT 2'!E101</f>
        <v>0</v>
      </c>
    </row>
    <row r="99" spans="1:9" s="66" customFormat="1" ht="63.75" x14ac:dyDescent="0.2">
      <c r="A99" s="123">
        <f>'BPU LOT 2'!A102</f>
        <v>88</v>
      </c>
      <c r="B99" s="121" t="str">
        <f>'BPU LOT 2'!B102</f>
        <v>Thermomètre Congélateur / Réfrigérateur extérieur aimanté ou à coller 
Etendue de mesure: -50 à +70°C ( sonde) et -20 à +70°C ( ambiant) environ</v>
      </c>
      <c r="C99" s="56" t="str">
        <f>'BPU LOT 2'!C102</f>
        <v>thermomètre se place à l'extérieur. Une sonde exactitude +-1° Il doit disposer de 2 sondes lui permettant de mesurer à la fois la température extérieure et la température intérieure du réfrigérateur / congélateur.
Doit disposer d'une alarme sonore en cas de dépassement de seuils.</v>
      </c>
      <c r="D99" s="49">
        <f>'BPU LOT 2'!E102</f>
        <v>25</v>
      </c>
      <c r="E99" s="50" t="str">
        <f>'BPU LOT 2'!G102</f>
        <v>unité, 1 thermomètre</v>
      </c>
      <c r="F99" s="50" t="str">
        <f>'BPU LOT 2'!F102</f>
        <v>EPSM Morbihan</v>
      </c>
      <c r="G99" s="124">
        <f>'BPU LOT 2'!H102</f>
        <v>0</v>
      </c>
      <c r="H99" s="127">
        <f>'BPU LOT 2'!I102</f>
        <v>0</v>
      </c>
      <c r="I99" s="159">
        <f>'BPU LOT 2'!J102*'BPU LOT 2'!E102</f>
        <v>0</v>
      </c>
    </row>
    <row r="100" spans="1:9" s="66" customFormat="1" ht="89.25" x14ac:dyDescent="0.2">
      <c r="A100" s="123">
        <f>'BPU LOT 2'!A103</f>
        <v>89</v>
      </c>
      <c r="B100" s="121" t="str">
        <f>'BPU LOT 2'!B103</f>
        <v>Thermomètre Congélateur / Réfrigérateur - Gaine - 50°+ 50°</v>
      </c>
      <c r="C100" s="56" t="str">
        <f>'BPU LOT 2'!C103</f>
        <v>Sans mercure F 16.3 .Tout en plastique alimentaire, à liquide. Type "" ou équivalent Spécialement conçu pour congélateur
- Colonne très visible</v>
      </c>
      <c r="D100" s="49">
        <f>'BPU LOT 2'!E103</f>
        <v>88</v>
      </c>
      <c r="E100" s="50" t="str">
        <f>'BPU LOT 2'!G103</f>
        <v>unité, 1 thermomètre</v>
      </c>
      <c r="F100" s="50" t="str">
        <f>'BPU LOT 2'!F103</f>
        <v>CHBA
CHBI
EPSM Morbihan
CH Ploërmel
CH Josselin
EHPAD Malestroit
CHBV</v>
      </c>
      <c r="G100" s="124">
        <f>'BPU LOT 2'!H103</f>
        <v>0</v>
      </c>
      <c r="H100" s="127">
        <f>'BPU LOT 2'!I103</f>
        <v>0</v>
      </c>
      <c r="I100" s="159">
        <f>'BPU LOT 2'!J103*'BPU LOT 2'!E103</f>
        <v>0</v>
      </c>
    </row>
    <row r="101" spans="1:9" s="66" customFormat="1" ht="51" x14ac:dyDescent="0.2">
      <c r="A101" s="123">
        <f>'BPU LOT 2'!A104</f>
        <v>90</v>
      </c>
      <c r="B101" s="121" t="str">
        <f>'BPU LOT 2'!B104</f>
        <v>Thermomètre de cuisson avec sonde déportée</v>
      </c>
      <c r="C101" s="56" t="str">
        <f>'BPU LOT 2'!C104</f>
        <v>Thermomètre à poser ou accrocher avec alarme. Sonde en acier inoxydable - Compatible HACCP pour le respect alimentaire - Ecran digital - Conforme aux prescriptions de la norme EN 13485 et étanche IP67.</v>
      </c>
      <c r="D101" s="49">
        <f>'BPU LOT 2'!E104</f>
        <v>43</v>
      </c>
      <c r="E101" s="50" t="str">
        <f>'BPU LOT 2'!G104</f>
        <v>unité, 1 thermomètre</v>
      </c>
      <c r="F101" s="50" t="str">
        <f>'BPU LOT 2'!F104</f>
        <v>CHBA
CHBI
CHBV</v>
      </c>
      <c r="G101" s="124">
        <f>'BPU LOT 2'!H104</f>
        <v>0</v>
      </c>
      <c r="H101" s="127">
        <f>'BPU LOT 2'!I104</f>
        <v>0</v>
      </c>
      <c r="I101" s="159">
        <f>'BPU LOT 2'!J104*'BPU LOT 2'!E104</f>
        <v>0</v>
      </c>
    </row>
    <row r="102" spans="1:9" s="66" customFormat="1" ht="39" thickBot="1" x14ac:dyDescent="0.25">
      <c r="A102" s="130">
        <f>'BPU LOT 2'!A105</f>
        <v>91</v>
      </c>
      <c r="B102" s="126" t="str">
        <f>'BPU LOT 2'!B105</f>
        <v>Tire bouchon levier métal chromé</v>
      </c>
      <c r="C102" s="131" t="str">
        <f>'BPU LOT 2'!C105</f>
        <v>Tire bouchon décapsuleur à levier en métal chromé</v>
      </c>
      <c r="D102" s="64">
        <f>'BPU LOT 2'!E105</f>
        <v>10</v>
      </c>
      <c r="E102" s="65" t="str">
        <f>'BPU LOT 2'!G105</f>
        <v>unité, 1 tire-bouchon</v>
      </c>
      <c r="F102" s="65" t="str">
        <f>'BPU LOT 2'!F105</f>
        <v>CHBA
CHBI
CH Josselin</v>
      </c>
      <c r="G102" s="132">
        <f>'BPU LOT 2'!H105</f>
        <v>0</v>
      </c>
      <c r="H102" s="133">
        <f>'BPU LOT 2'!I105</f>
        <v>0</v>
      </c>
      <c r="I102" s="160">
        <f>'BPU LOT 2'!J105*'BPU LOT 2'!E105</f>
        <v>0</v>
      </c>
    </row>
    <row r="103" spans="1:9" s="66" customFormat="1" ht="23.25" customHeight="1" thickBot="1" x14ac:dyDescent="0.3">
      <c r="D103" s="244" t="s">
        <v>319</v>
      </c>
      <c r="E103" s="245"/>
      <c r="F103" s="245"/>
      <c r="G103" s="245"/>
      <c r="H103" s="246"/>
      <c r="I103" s="183">
        <f>SUM(I12:I95)</f>
        <v>0</v>
      </c>
    </row>
  </sheetData>
  <mergeCells count="7">
    <mergeCell ref="A1:I1"/>
    <mergeCell ref="A2:I2"/>
    <mergeCell ref="D103:H103"/>
    <mergeCell ref="A9:H9"/>
    <mergeCell ref="A8:H8"/>
    <mergeCell ref="A6:B6"/>
    <mergeCell ref="A4:I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 LOT 2</vt:lpstr>
      <vt:lpstr>CRT LOT 2</vt:lpstr>
      <vt:lpstr>CRLCE LOT 2</vt:lpstr>
      <vt:lpstr>DQE LOT 2</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2026-01-27T12:18:14Z</dcterms:modified>
</cp:coreProperties>
</file>